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H:\MN docs\eJN-IUS\2 operativa - JHL koncern PJN\ENLJ-SIR-106-25-Izvedba strojnoinstalacijskih del po sklopih-Obnova vrocevoda Vodovodna cesta-Vročevodni priključek-Parmova residence-\2-RD-ENLJ-SIR-106-25\"/>
    </mc:Choice>
  </mc:AlternateContent>
  <xr:revisionPtr revIDLastSave="0" documentId="13_ncr:1_{7F0C12ED-81D6-4CF7-A06C-00B19CF96FB2}" xr6:coauthVersionLast="47" xr6:coauthVersionMax="47" xr10:uidLastSave="{00000000-0000-0000-0000-000000000000}"/>
  <bookViews>
    <workbookView xWindow="-120" yWindow="-120" windowWidth="29040" windowHeight="17520" tabRatio="956" xr2:uid="{00000000-000D-0000-FFFF-FFFF00000000}"/>
  </bookViews>
  <sheets>
    <sheet name="REKAPITULACIJA" sheetId="54" r:id="rId1"/>
    <sheet name="Rekapitulacija VODOVODNA_VO_SD" sheetId="42" r:id="rId2"/>
    <sheet name="Vrocevod_T-1700_SD" sheetId="50" r:id="rId3"/>
    <sheet name="Parovod-T21_SD" sheetId="51" r:id="rId4"/>
    <sheet name="REKAPITULACIJA PARMOVA" sheetId="53" r:id="rId5"/>
    <sheet name="PARMOVA 1E,1F_VROČEVOD_SD" sheetId="52" r:id="rId6"/>
  </sheets>
  <definedNames>
    <definedName name="_xlnm._FilterDatabase" localSheetId="3" hidden="1">'Parovod-T21_SD'!#REF!</definedName>
    <definedName name="_xlnm._FilterDatabase" localSheetId="2" hidden="1">'Vrocevod_T-1700_SD'!#REF!</definedName>
    <definedName name="investicija" localSheetId="3">#REF!</definedName>
    <definedName name="investicija" localSheetId="1">'Rekapitulacija VODOVODNA_VO_SD'!#REF!</definedName>
    <definedName name="investicija" localSheetId="2">#REF!</definedName>
    <definedName name="investicija">#REF!</definedName>
    <definedName name="_xlnm.Print_Area" localSheetId="1">'Rekapitulacija VODOVODNA_VO_SD'!$A$1:$G$24</definedName>
    <definedName name="_xlnm.Print_Area" localSheetId="2">'Vrocevod_T-1700_SD'!$A$1:$F$111</definedName>
    <definedName name="_xlnm.Print_Titles" localSheetId="2">'Vrocevod_T-1700_SD'!$5:$5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6" i="52" l="1"/>
  <c r="F181" i="52"/>
  <c r="F177" i="52"/>
  <c r="F172" i="52"/>
  <c r="F171" i="52"/>
  <c r="F170" i="52"/>
  <c r="F169" i="52"/>
  <c r="F163" i="52"/>
  <c r="F162" i="52"/>
  <c r="F157" i="52"/>
  <c r="F156" i="52"/>
  <c r="F151" i="52"/>
  <c r="F146" i="52"/>
  <c r="F145" i="52"/>
  <c r="F144" i="52"/>
  <c r="F139" i="52"/>
  <c r="F138" i="52"/>
  <c r="F133" i="52"/>
  <c r="F128" i="52"/>
  <c r="F123" i="52"/>
  <c r="F118" i="52"/>
  <c r="F117" i="52"/>
  <c r="F116" i="52"/>
  <c r="F115" i="52"/>
  <c r="F109" i="52"/>
  <c r="F103" i="52"/>
  <c r="F102" i="52"/>
  <c r="F101" i="52"/>
  <c r="F96" i="52"/>
  <c r="F95" i="52"/>
  <c r="F94" i="52"/>
  <c r="F88" i="52"/>
  <c r="F87" i="52"/>
  <c r="F86" i="52"/>
  <c r="F80" i="52"/>
  <c r="F75" i="52"/>
  <c r="F74" i="52"/>
  <c r="F68" i="52"/>
  <c r="F62" i="52"/>
  <c r="F61" i="52"/>
  <c r="F60" i="52"/>
  <c r="F59" i="52"/>
  <c r="F53" i="52"/>
  <c r="F52" i="52"/>
  <c r="F51" i="52"/>
  <c r="F50" i="52"/>
  <c r="F49" i="52"/>
  <c r="F43" i="52"/>
  <c r="F38" i="52"/>
  <c r="F33" i="52"/>
  <c r="F28" i="52"/>
  <c r="F22" i="52"/>
  <c r="F16" i="52"/>
  <c r="F10" i="52"/>
  <c r="A6" i="52"/>
  <c r="A13" i="52" l="1"/>
  <c r="A19" i="52" s="1"/>
  <c r="F191" i="52"/>
  <c r="F193" i="52" s="1"/>
  <c r="G6" i="53" s="1"/>
  <c r="G7" i="53" s="1"/>
  <c r="D4" i="54" s="1"/>
  <c r="A25" i="52" l="1"/>
  <c r="A31" i="52" l="1"/>
  <c r="A36" i="52" l="1"/>
  <c r="A41" i="52" l="1"/>
  <c r="A46" i="52" s="1"/>
  <c r="A56" i="52" s="1"/>
  <c r="A65" i="52" l="1"/>
  <c r="A71" i="52" s="1"/>
  <c r="A78" i="52" s="1"/>
  <c r="A83" i="52" l="1"/>
  <c r="A91" i="52" s="1"/>
  <c r="A99" i="52" l="1"/>
  <c r="A106" i="52" s="1"/>
  <c r="A112" i="52" s="1"/>
  <c r="A121" i="52" s="1"/>
  <c r="A126" i="52" s="1"/>
  <c r="A131" i="52" s="1"/>
  <c r="A136" i="52" s="1"/>
  <c r="A142" i="52" s="1"/>
  <c r="A149" i="52" s="1"/>
  <c r="A154" i="52" s="1"/>
  <c r="A160" i="52" s="1"/>
  <c r="A166" i="52" s="1"/>
  <c r="A175" i="52" s="1"/>
  <c r="A180" i="52" s="1"/>
  <c r="A184" i="52" s="1"/>
  <c r="A189" i="52" s="1"/>
  <c r="B22" i="42"/>
  <c r="B15" i="42"/>
  <c r="F132" i="51"/>
  <c r="F131" i="51"/>
  <c r="F126" i="51"/>
  <c r="F125" i="51"/>
  <c r="F124" i="51"/>
  <c r="F123" i="51"/>
  <c r="F122" i="51"/>
  <c r="F121" i="51"/>
  <c r="F116" i="51"/>
  <c r="F111" i="51"/>
  <c r="F110" i="51"/>
  <c r="F109" i="51"/>
  <c r="F108" i="51"/>
  <c r="F107" i="51"/>
  <c r="F106" i="51"/>
  <c r="F101" i="51"/>
  <c r="F100" i="51"/>
  <c r="F99" i="51"/>
  <c r="F98" i="51"/>
  <c r="F97" i="51"/>
  <c r="F96" i="51"/>
  <c r="F91" i="51"/>
  <c r="F86" i="51"/>
  <c r="F81" i="51"/>
  <c r="F76" i="51"/>
  <c r="F75" i="51"/>
  <c r="F70" i="51"/>
  <c r="F68" i="51"/>
  <c r="F62" i="51"/>
  <c r="F57" i="51"/>
  <c r="F56" i="51"/>
  <c r="F51" i="51"/>
  <c r="F46" i="51"/>
  <c r="F45" i="51"/>
  <c r="F40" i="51"/>
  <c r="F39" i="51"/>
  <c r="F34" i="51"/>
  <c r="F33" i="51"/>
  <c r="F28" i="51"/>
  <c r="F27" i="51"/>
  <c r="F22" i="51"/>
  <c r="F17" i="51"/>
  <c r="F16" i="51"/>
  <c r="F15" i="51"/>
  <c r="F10" i="51"/>
  <c r="F9" i="51"/>
  <c r="F8" i="51"/>
  <c r="A6" i="51"/>
  <c r="A13" i="51" l="1"/>
  <c r="F137" i="51"/>
  <c r="F139" i="51" l="1"/>
  <c r="G22" i="42" s="1"/>
  <c r="A20" i="51"/>
  <c r="A25" i="51" l="1"/>
  <c r="A31" i="51"/>
  <c r="A37" i="51"/>
  <c r="A43" i="51"/>
  <c r="A49" i="51"/>
  <c r="A54" i="51" s="1"/>
  <c r="A60" i="51" l="1"/>
  <c r="A79" i="51" s="1"/>
  <c r="A65" i="51"/>
  <c r="A73" i="51"/>
  <c r="A84" i="51" l="1"/>
  <c r="A89" i="51" s="1"/>
  <c r="A94" i="51"/>
  <c r="A104" i="51" s="1"/>
  <c r="A114" i="51" s="1"/>
  <c r="A119" i="51" s="1"/>
  <c r="A129" i="51" s="1"/>
  <c r="A135" i="51" s="1"/>
  <c r="F37" i="50" l="1"/>
  <c r="F96" i="50"/>
  <c r="F85" i="50"/>
  <c r="F80" i="50"/>
  <c r="F104" i="50" l="1"/>
  <c r="F103" i="50"/>
  <c r="F97" i="50"/>
  <c r="F90" i="50"/>
  <c r="F75" i="50"/>
  <c r="F70" i="50"/>
  <c r="F65" i="50"/>
  <c r="F58" i="50"/>
  <c r="F51" i="50"/>
  <c r="F44" i="50"/>
  <c r="F31" i="50"/>
  <c r="F22" i="50"/>
  <c r="F21" i="50"/>
  <c r="F20" i="50"/>
  <c r="F15" i="50"/>
  <c r="F10" i="50"/>
  <c r="F9" i="50"/>
  <c r="F109" i="50" l="1"/>
  <c r="F111" i="50" s="1"/>
  <c r="G15" i="42" s="1"/>
  <c r="A7" i="50" l="1"/>
  <c r="A13" i="50" l="1"/>
  <c r="A18" i="50" l="1"/>
  <c r="A25" i="50" s="1"/>
  <c r="A34" i="50" s="1"/>
  <c r="A40" i="50" s="1"/>
  <c r="A47" i="50" s="1"/>
  <c r="A54" i="50" s="1"/>
  <c r="A61" i="50" s="1"/>
  <c r="A68" i="50" s="1"/>
  <c r="A73" i="50" s="1"/>
  <c r="A78" i="50" s="1"/>
  <c r="A83" i="50" s="1"/>
  <c r="A88" i="50" s="1"/>
  <c r="G24" i="42"/>
  <c r="G8" i="42" s="1"/>
  <c r="A93" i="50" l="1"/>
  <c r="A100" i="50" s="1"/>
  <c r="A107" i="50" s="1"/>
  <c r="G17" i="42" l="1"/>
  <c r="G7" i="42" s="1"/>
  <c r="G6" i="42" s="1"/>
  <c r="D3" i="54" s="1"/>
  <c r="D5" i="54" s="1"/>
</calcChain>
</file>

<file path=xl/sharedStrings.xml><?xml version="1.0" encoding="utf-8"?>
<sst xmlns="http://schemas.openxmlformats.org/spreadsheetml/2006/main" count="486" uniqueCount="261">
  <si>
    <t>Z. ŠT.</t>
  </si>
  <si>
    <t>kos</t>
  </si>
  <si>
    <t xml:space="preserve">R E K A P I T U L A C I J A </t>
  </si>
  <si>
    <t>investicija</t>
  </si>
  <si>
    <t>( m )</t>
  </si>
  <si>
    <t>KOLIČINA</t>
  </si>
  <si>
    <t>ENOTA</t>
  </si>
  <si>
    <t xml:space="preserve">
OPIS POSTAVKE
</t>
  </si>
  <si>
    <t>CENA/ENOTO [EUR]</t>
  </si>
  <si>
    <t>CENA
[EUR]</t>
  </si>
  <si>
    <t>( EUR )</t>
  </si>
  <si>
    <t>EUR</t>
  </si>
  <si>
    <r>
      <t>m</t>
    </r>
    <r>
      <rPr>
        <vertAlign val="superscript"/>
        <sz val="10"/>
        <rFont val="Arial"/>
        <family val="2"/>
        <charset val="238"/>
      </rPr>
      <t>2</t>
    </r>
  </si>
  <si>
    <t>št.</t>
  </si>
  <si>
    <t>m</t>
  </si>
  <si>
    <t>Nepredvidena dela</t>
  </si>
  <si>
    <t>OZN.</t>
  </si>
  <si>
    <t>vrednost
( EUR )</t>
  </si>
  <si>
    <t>Objekt:</t>
  </si>
  <si>
    <t>trasa in lokacija</t>
  </si>
  <si>
    <t>oznaka vročevoda</t>
  </si>
  <si>
    <t>dolžina
vročevoda</t>
  </si>
  <si>
    <t>DN80</t>
  </si>
  <si>
    <t>STROJNA DELA</t>
  </si>
  <si>
    <t>5.2 STROJNA DELA</t>
  </si>
  <si>
    <t>SKUPAJ  D + E</t>
  </si>
  <si>
    <t xml:space="preserve">S K U P A J - E : </t>
  </si>
  <si>
    <t>Dobava - montaža</t>
  </si>
  <si>
    <t>Demontaža izolacije</t>
  </si>
  <si>
    <t>Demontaža obstoječe izolacije z vročevoda, vključno oplaščenje iz strešne lepenke ali Al pločevine, pritrdilni material ter transport na deponijo in plačilo pristojbine.
za cevi DN300, DN250, DN200, DN100 in DN80</t>
  </si>
  <si>
    <t>50 mm</t>
  </si>
  <si>
    <t>Kontrola stanja cevovoda</t>
  </si>
  <si>
    <t>Vizuelna kontrola stanja cevododa vključno s podporami, po demontaži izolacije in čiščenju, merjenje debeline stene na poškodovanih mestih.</t>
  </si>
  <si>
    <t>DN25</t>
  </si>
  <si>
    <t>Dobava, demontaža in montaža, odvoz na deponijo</t>
  </si>
  <si>
    <r>
      <t>Sanacija ravne cevi</t>
    </r>
    <r>
      <rPr>
        <b/>
        <u/>
        <sz val="10"/>
        <rFont val="Arial"/>
        <family val="2"/>
        <charset val="238"/>
      </rPr>
      <t xml:space="preserve">
</t>
    </r>
    <r>
      <rPr>
        <sz val="10"/>
        <rFont val="Arial"/>
        <family val="2"/>
        <charset val="238"/>
      </rPr>
      <t>Sanacija odseka ravne cevi:
- ohranitev prednapetja vročevoda
- izrez poškodovanega dela cevovoda
- izdelava nadomestnega kosa cevi, vključno priprava robov za varjenje
- varenje nadomestnega kosa ( 2 zvara ).</t>
    </r>
    <r>
      <rPr>
        <b/>
        <u/>
        <sz val="10"/>
        <rFont val="Arial"/>
        <family val="2"/>
        <charset val="238"/>
      </rPr>
      <t xml:space="preserve">
</t>
    </r>
    <r>
      <rPr>
        <sz val="10"/>
        <rFont val="Arial"/>
        <family val="2"/>
        <charset val="238"/>
      </rPr>
      <t>Material nadomestnega kosa je jeklena cev z vzdolžnim ali spiralnim zvarom, izdelana iz materiala P235TR1 (St 37.0), dobavljena po SIST EN 10217-1 (DIN 1626/DIN 2458), tlačno preizkušena do min. 50 bar.
Vključno z varilnim materialom.
Navedene dimenzije in standardi cevi so iz projekta za izvedbo obstoječega vročevoda in se lahko od dejansko vgrajenih razlikujejo.
Izvede se po potrebi!</t>
    </r>
  </si>
  <si>
    <r>
      <t>DN 500 (508,0x</t>
    </r>
    <r>
      <rPr>
        <sz val="10"/>
        <rFont val="Arial"/>
        <family val="2"/>
        <charset val="238"/>
      </rPr>
      <t>7,1</t>
    </r>
    <r>
      <rPr>
        <sz val="10"/>
        <color indexed="8"/>
        <rFont val="Arial"/>
        <family val="2"/>
        <charset val="238"/>
      </rPr>
      <t>), dolžina odseka 3 m</t>
    </r>
  </si>
  <si>
    <r>
      <t>DN 500 (508,0x</t>
    </r>
    <r>
      <rPr>
        <sz val="10"/>
        <rFont val="Arial"/>
        <family val="2"/>
        <charset val="238"/>
      </rPr>
      <t>7,1</t>
    </r>
    <r>
      <rPr>
        <sz val="10"/>
        <color indexed="8"/>
        <rFont val="Arial"/>
        <family val="2"/>
        <charset val="238"/>
      </rPr>
      <t>), dolžina odseka 2 m</t>
    </r>
  </si>
  <si>
    <r>
      <t>DN 500 (508,0x</t>
    </r>
    <r>
      <rPr>
        <sz val="10"/>
        <rFont val="Arial"/>
        <family val="2"/>
        <charset val="238"/>
      </rPr>
      <t>7,1</t>
    </r>
    <r>
      <rPr>
        <sz val="10"/>
        <color indexed="8"/>
        <rFont val="Arial"/>
        <family val="2"/>
        <charset val="238"/>
      </rPr>
      <t>), dolžina odseka 1 m</t>
    </r>
  </si>
  <si>
    <t>Sanacija cevnega loka</t>
  </si>
  <si>
    <r>
      <t>Sanacija cevnega loka:
- ohranitev prednapetja vročevoda
- izrez poškodovanega segmenta loka
- izdelava nadomestnega segmentnega loka, vključno priprava robov za varjenje
- varenje nadomestnega kosa ( 2 zvara ).</t>
    </r>
    <r>
      <rPr>
        <b/>
        <u/>
        <sz val="10"/>
        <rFont val="Arial"/>
        <family val="2"/>
        <charset val="238"/>
      </rPr>
      <t xml:space="preserve">
</t>
    </r>
    <r>
      <rPr>
        <sz val="10"/>
        <rFont val="Arial"/>
        <family val="2"/>
        <charset val="238"/>
      </rPr>
      <t>Material nadomestnega kosa je jeklena cev z vzdolžnim ali spiralnim zvarom, izdelana iz materiala P235TR1 (St 37.0), dobavljena po SIST EN 10217-1 (DIN 1626/DIN 2458), tlačno preizkušena do min. 50 bar.
Vključno z varilnim materialom.</t>
    </r>
  </si>
  <si>
    <t>Navedene dimenzije in standardi cevi so iz projekta za izvedbo obstoječega vročevoda in se lahko od dejansko vgrajenih razlikujejo.</t>
  </si>
  <si>
    <t xml:space="preserve">Izvede se po potrebi!
</t>
  </si>
  <si>
    <t>Blindiranje in ponovno varjenje vročevoda</t>
  </si>
  <si>
    <t>Izvede se po potrebi!</t>
  </si>
  <si>
    <t>Jeklena cev iz celega</t>
  </si>
  <si>
    <t xml:space="preserve">DN 25 (33,7 x 2,6 mm) </t>
  </si>
  <si>
    <t xml:space="preserve">DN 50 (60,3 x 2,9 mm) </t>
  </si>
  <si>
    <t>Jekleni lok iz celega, 90°</t>
  </si>
  <si>
    <t>DN 125</t>
  </si>
  <si>
    <t>DN 150</t>
  </si>
  <si>
    <t>DN 200</t>
  </si>
  <si>
    <t>Nepomične podpore</t>
  </si>
  <si>
    <t xml:space="preserve">Nepomične podpore, izdelane po priloženih risbah iz predpisanih materialov. </t>
  </si>
  <si>
    <t>Demontaža, dobava in montaža.</t>
  </si>
  <si>
    <t>Izvede se po potrebi.</t>
  </si>
  <si>
    <t>Drsne podpore</t>
  </si>
  <si>
    <t>Drsne podpore, izdelane po priloženih risbah iz predpisanih materialov.</t>
  </si>
  <si>
    <t>Bočno vodilo</t>
  </si>
  <si>
    <t>Bočno vodilo, izdelano po priloženih risbah iz predpisanih materialov.</t>
  </si>
  <si>
    <r>
      <rPr>
        <b/>
        <sz val="10"/>
        <rFont val="Arial"/>
        <family val="2"/>
        <charset val="238"/>
      </rPr>
      <t>Profili pod drsnimi podporami</t>
    </r>
    <r>
      <rPr>
        <sz val="10"/>
        <rFont val="Arial"/>
        <family val="2"/>
        <charset val="238"/>
      </rPr>
      <t xml:space="preserve"> in ojačitev fiksnih točk s pritrditvenimi ploščami in sidri.
U profil 100 (pritrdilna plošča 200/200 - 3 kom, sidra M16x120 - 12 kom).</t>
    </r>
  </si>
  <si>
    <t>Dobava in montaža.</t>
  </si>
  <si>
    <t>U profil dolžine:</t>
  </si>
  <si>
    <t>l = 1700 mm</t>
  </si>
  <si>
    <t>DN150</t>
  </si>
  <si>
    <t>Zaporni ventil</t>
  </si>
  <si>
    <t>Priklop</t>
  </si>
  <si>
    <t>Priklop na obstoječe vročevodno omrežje.</t>
  </si>
  <si>
    <t>Tlačni preizkus</t>
  </si>
  <si>
    <t xml:space="preserve">Enkratno tlačno preizkušanje in izpiranje cevovoda. </t>
  </si>
  <si>
    <t>Radiografija</t>
  </si>
  <si>
    <t>DN 25</t>
  </si>
  <si>
    <t>DN 50</t>
  </si>
  <si>
    <t>DN 80</t>
  </si>
  <si>
    <t>Penetracijska kontrola zvara</t>
  </si>
  <si>
    <t>Penetracijska kontrola zvara (100% - po celotnem obodu).</t>
  </si>
  <si>
    <t>Površinska zaščita cevovodov</t>
  </si>
  <si>
    <t>Izolacija</t>
  </si>
  <si>
    <t xml:space="preserve">ravnih cevi s segmentnimi blazinami neomočljivega in negorljivega izolacijskega materiala z vertikalno orientiranimi vlakni (povečana tlačna trdnost), ojačanega z Al folijo ustrezne debeline.
Toplotna prevodnost izolacijskega materiala λ pri 25°C ≤ 0,035 W/mK.
Zaščitni ovoj je izdelan iz strešne lepenke, pritrjen s pomočjo Al trakov. Površina zaščitnega ovoja se premaže z ibitolom. </t>
  </si>
  <si>
    <t>80 mm</t>
  </si>
  <si>
    <t xml:space="preserve">cevnih lokov s segmentnimi blazinami neomočljivega in negorljivega izolacijskega materiala z vertikalno orientiranimi vlakni (povečana tlačna trdnost), ojačanega z Al folijo ustrezne debeline.
Toplotna prevodnost izolacijskega materiala λ pri 25°C ≤ 0,035 W/mK.
Zaščitni ovoj je izdelan iz strešne lepenke, pritrjen s pomočjo Al trakov. Površina zaščitnega ovoja se premaže z ibitolom. </t>
  </si>
  <si>
    <t>Nepredvidena dela, odobrena s strani nadzora in obračunana po analizi cen v skladu s kalkulativnimi elementi.</t>
  </si>
  <si>
    <t>Skupaj</t>
  </si>
  <si>
    <t>5.2</t>
  </si>
  <si>
    <t>5.2.1</t>
  </si>
  <si>
    <t>GLAVNI VROČEVOD T1700, DN500</t>
  </si>
  <si>
    <t>VODOVODNA ULICA</t>
  </si>
  <si>
    <t>DN 500</t>
  </si>
  <si>
    <t>Dvakratno temeljno barvanje klasičnega dela cevovoda s temeljno barvo, primerno za temperaturo 130°C, po predhodnem čiščenju rje.</t>
  </si>
  <si>
    <t>Radiografska kontrola zvarov (100% - po celotnem obodu).</t>
  </si>
  <si>
    <r>
      <t>DN 500 (508,0x7,1</t>
    </r>
    <r>
      <rPr>
        <sz val="10"/>
        <color indexed="8"/>
        <rFont val="Arial"/>
        <family val="2"/>
        <charset val="238"/>
      </rPr>
      <t>), R=4D</t>
    </r>
  </si>
  <si>
    <t>DN 500 (508,0x7,1mm)</t>
  </si>
  <si>
    <t>Rezanje vročevoda in njegovo blindiranje z bombiranim pokrovom ter na koncu odstranitev pokrova in ponovno varjenje cevovoda.
Pritrjevanje cevovoda na steno kinete z jeklenimi profili, ploščami in vijaki za ohranitev prednapetja.
Vključno z vsem potrebnim vgradnim (bombiranim pokrovom, jeklenimi profili in ploščami, vijaki,...) in varilnim materialom.</t>
  </si>
  <si>
    <t>DN 500 - 14110a</t>
  </si>
  <si>
    <t>DN 500 - 14010a</t>
  </si>
  <si>
    <t>DN 500 - 14210a</t>
  </si>
  <si>
    <t>5.2.2</t>
  </si>
  <si>
    <t>PAROVOD T21 - PRESTAVITEV PAROVODNEGA JAŠKA ŠT. 9066</t>
  </si>
  <si>
    <t>Demontaža obstoječih cevi za odvod kondenzata</t>
  </si>
  <si>
    <r>
      <t xml:space="preserve">Demontaža cevi za odvod kondenzata v betonski kineti in jašku. Razrez cevovoda in demontaža vseh podpor ter odvoz na deponijo, vključno s plačano pristojbino.
</t>
    </r>
    <r>
      <rPr>
        <b/>
        <sz val="10"/>
        <rFont val="Arial"/>
        <family val="2"/>
        <charset val="238"/>
      </rPr>
      <t>Pri demontaži obstoječega dela parovoda ohraniti prednapetje na obstoječih parovodih DN200 in DN125.</t>
    </r>
  </si>
  <si>
    <t>Demontaža obstoječe izolacije s parovoda vodenega v  betonski kineti ter cevi za odvod kondenzata v kineti in jašku, vključno oplaščenje iz strešne lepenke, pritrdilni material ter transport na deponijo.
za cevi: DN200, DN150, DN125, DN80 in DN25.</t>
  </si>
  <si>
    <t>DN200, DN150 IN DN125: debelina 100 mm</t>
  </si>
  <si>
    <t>DN80: debelina 80 mm</t>
  </si>
  <si>
    <t>DN25: debelina 40 mm</t>
  </si>
  <si>
    <t>Menjava kosa ravne cevi parovoda</t>
  </si>
  <si>
    <r>
      <t xml:space="preserve">Menjava kosa ravne cevi parovoda pri pritrditvi novega zbiralca kondenzata na parovodno cev ter pritrditvi novih cevi za odvod kondenzata na novi zbiralec kondenzata:
- ohranitev prednapetja parovoda
- izrez menjanega dela cevovoda
- izdelava nadomestnega kosa cevi, vključno priprava robov za varjenje
- varenje nadomestnega kosa ( 2 zvara ).
Material nadomestnega kosa je jeklena cev iz celega izdelana iz materiala St 35.8, dobavljena po DIN 1629, dimenzije in teže po DIN 2448 vključno z varilnim materialom, tlačno preizkušena do min. 50bar.
</t>
    </r>
    <r>
      <rPr>
        <b/>
        <sz val="10"/>
        <rFont val="Arial"/>
        <family val="2"/>
        <charset val="238"/>
      </rPr>
      <t>Izvede se po potrebi!</t>
    </r>
    <r>
      <rPr>
        <sz val="10"/>
        <rFont val="Arial"/>
        <family val="2"/>
        <charset val="238"/>
      </rPr>
      <t xml:space="preserve">
Dobava, demontaža in montaža, odvoz na deponijo</t>
    </r>
  </si>
  <si>
    <t>DN 200 (219,1 x 5,9), dolžina odseka 1m</t>
  </si>
  <si>
    <t>DN 125 (139,7 x 4,0), dolžina odseka 1m</t>
  </si>
  <si>
    <t>Sanacija drsne podpore</t>
  </si>
  <si>
    <r>
      <t xml:space="preserve">Sanacija obstoječe drsne podpore parovoda iz predpisanih materialov.
</t>
    </r>
    <r>
      <rPr>
        <b/>
        <sz val="10"/>
        <rFont val="Arial"/>
        <family val="2"/>
        <charset val="238"/>
      </rPr>
      <t>Izvede se po potrebi!</t>
    </r>
    <r>
      <rPr>
        <sz val="10"/>
        <rFont val="Arial"/>
        <family val="2"/>
        <charset val="238"/>
      </rPr>
      <t xml:space="preserve">
Dobava in montaža</t>
    </r>
  </si>
  <si>
    <t>DN200</t>
  </si>
  <si>
    <t>DN125</t>
  </si>
  <si>
    <t>Jeklena cev iz celega, za vodno paro temp. 300°C, izdelana iz materiala St 35.8, dobavljena po DIN 1629, dimenzije in teže po DIN 2448 vključno z varilnim in pritrdilnim materialom.
Dobava - montaža.</t>
  </si>
  <si>
    <r>
      <t>m</t>
    </r>
    <r>
      <rPr>
        <vertAlign val="superscript"/>
        <sz val="10"/>
        <color indexed="8"/>
        <rFont val="Arial"/>
        <family val="2"/>
        <charset val="238"/>
      </rPr>
      <t>1</t>
    </r>
  </si>
  <si>
    <t>Gladko krivljeni lok po DIN 1629, izdelan iz jeklene cevi iz celega, iz materiala St. 35.8 radij R=5d, dimenzije in teže po DIN2606, vključno z varilnim materialom.
Dobava in montaža</t>
  </si>
  <si>
    <t>T- kos</t>
  </si>
  <si>
    <t>T - kos, izdelan po SIST EN 10253 (DIN 2615) iz jeklene cevi iz celega iz materiala st. 35.8, vključno z varilnim materialom.
Dobava in montaža.</t>
  </si>
  <si>
    <t>T - DN25/25</t>
  </si>
  <si>
    <t>Drsne podpore izdelane po priloženih risbah iz predpisanih materialov.
Dobava in montaža</t>
  </si>
  <si>
    <t>Drsne podpore v kineti</t>
  </si>
  <si>
    <t>Kondenzni lonec - zbiralec kondenzata</t>
  </si>
  <si>
    <t>Kondenzni lonec - zbiralec kondenzata izdelan po priloženih detajlih iz težkih navojnih cevi, skupne dolžine 250 mm, iz materiala st. 35.8, cevno dno za privarjenje, vključno izrez osnovne cevi in privaritev.
Dobava in montaža</t>
  </si>
  <si>
    <t>za cev DN200:</t>
  </si>
  <si>
    <t>DN150, dolžine 250 mm</t>
  </si>
  <si>
    <t>za cev DN125:</t>
  </si>
  <si>
    <t>DN80, dolžine 250 mm</t>
  </si>
  <si>
    <t>Prirobnični ravni zaporni ventil za vodno paro, ohišje iz jeklene litine za temp. do 300°C, vključno s protiprirobnicami, tesnili in vijaki za nazivni tlak PN 25.
Ustreza Klinger KVN
Dobava in montaža</t>
  </si>
  <si>
    <t>Termodinamični kondenzni lonec</t>
  </si>
  <si>
    <t>Termodinamični kondenzni lonec s prirobničnimi priključki, komplet s protiprirobnicami, tesnili in vijaki.
Dobava in montaža
Ustreza :</t>
  </si>
  <si>
    <t>GESTRA BK 45 DN 25 PN 25</t>
  </si>
  <si>
    <t>Priklop na obstoječe parno omrežje omrežje (ocenjeno)</t>
  </si>
  <si>
    <t>Enkratno tlačno preizkušanje in izpiranje cevovoda (ocenjeno)</t>
  </si>
  <si>
    <t>Penetracijska kontrola zvarov</t>
  </si>
  <si>
    <t>Radiografska kontrola zvarov 
(100 % - po celotnem obodu )</t>
  </si>
  <si>
    <t>Dvakratno temeljno barvanje klasičnega dela cevovoda s temeljno barvo, primerno za temperaturo 300°C, po predhodnem čiščenju rje.</t>
  </si>
  <si>
    <t>Izolacija cevovoda v kineti</t>
  </si>
  <si>
    <t>Izolacija cevovoda v kineti z lamelnimi blazinami iz neomočljivega in negorljivega izolacijskega materiala visoke tlačne odpornosti, ojačanega z Al folijo ustrezne debeline, lepljene po stikih. Zaščitni ovoj je izdelan iz strešne lepenke, pritrjen s pomočjo Al trakov. Površina zaščitnega ovoja se premaže z ibitolom.
Dobava in montaža</t>
  </si>
  <si>
    <t>Za cev DN25 - debelina 40 mm</t>
  </si>
  <si>
    <t>Za cev DN50 - debelina 50 mm</t>
  </si>
  <si>
    <t>Za cev DN80 - debelina 80 mm - v dveh slojih</t>
  </si>
  <si>
    <t>Za cev DN125 - debelina 100 mm - v dveh slojih</t>
  </si>
  <si>
    <t>Za cev DN150 - debelina 100 mm - v dveh slojih</t>
  </si>
  <si>
    <t>Za cev DN200 - debelina 100 mm - v dveh slojih</t>
  </si>
  <si>
    <t>Izolacija cevovoda v jaških</t>
  </si>
  <si>
    <t xml:space="preserve">Izolacija cevovoda v jašku z lamelnimi blazinami iz neomočljivega in negorljivega izolacijskega materiala visoke tlačne odpornosti, ojačanega z Al folijo ustrezne debeline, lepljene po stikih. 
Zaščitni ovoj je izdelan iz Al pločevine, pritrjene s pomočjo kniping vijakov.
Delo v jaških na višini do cca. 5 m
Dobava - montaža
</t>
  </si>
  <si>
    <t>Nepredvidena dela odobrena s strani nadzora in obračunana po izmerah!</t>
  </si>
  <si>
    <t>OBNOVA PAROVODA T21 IN VROČEVODA T1700 PO VODOVODNI CESTI</t>
  </si>
  <si>
    <t>XI</t>
  </si>
  <si>
    <t>XII</t>
  </si>
  <si>
    <t>XIII</t>
  </si>
  <si>
    <t>F - GLAVNI VROČEVOD</t>
  </si>
  <si>
    <t>G - PRESTAVITEV PAROVODNEGA JAŠKA</t>
  </si>
  <si>
    <t>T1700</t>
  </si>
  <si>
    <t xml:space="preserve">S K U P A J - F : </t>
  </si>
  <si>
    <t>5.2.2.</t>
  </si>
  <si>
    <t>T21</t>
  </si>
  <si>
    <t>850/P</t>
  </si>
  <si>
    <t>1050/P</t>
  </si>
  <si>
    <t>1850/P</t>
  </si>
  <si>
    <t>4.1.4.2 STROJNA DELA</t>
  </si>
  <si>
    <t>PRIKLJUČNI VROČEVOD DN100, DN50, DN32</t>
  </si>
  <si>
    <t>PARMOVA ULICA 1E, 1F</t>
  </si>
  <si>
    <t>Predizolirana cev</t>
  </si>
  <si>
    <t xml:space="preserve">Predizolirana cev za transport vroče vode do 130° C, izdelana po standardu SIST EN 253 za daljinsko ogrevanje, z vgrajenima žicama za kontrolo vlažnosti in lokacijo napake na cevovodu.
SERIJA 2
Cev za prenos medija:
Jeklena visokofrekvenčno varjena cev iz materiala P235TR1 (St.37.0 BW), dobavljena po SIST EN 10217-1 (DIN 1626, DIN2458) ali ustrezne.
Izolacijski material:
Poliuretanska trdna pena (PUR) izdelana iz poliola in isocianata, primerna za povečano delovno temperaturo do 130°C. Pena je homogena s povprečno velikostjo celic do max. 0,5 mm.
gostota &gt; 60 kg/m3
toplotna prevodnost pri 500C &lt; 0,03 W/mK 
Zaščitna cev:
Cev iz polietilena visoke gostote PEHD, material po DIN 8075, popolnoma nepropustna za vodo, notranjost cevi posebno obdelana za doseganje trdne povezave z izolacijo.
gostota &gt; 940 kg/m3
toplotna prevodnost &lt; 0,43 W/mK 
Dobavljena v palicah dolžine 6 ali 12 m.
</t>
  </si>
  <si>
    <t>SERIJA 2</t>
  </si>
  <si>
    <t>DN 100 (114,3 x 3,6 mm) / 225</t>
  </si>
  <si>
    <r>
      <t>m</t>
    </r>
    <r>
      <rPr>
        <vertAlign val="superscript"/>
        <sz val="10"/>
        <rFont val="Arial"/>
        <family val="2"/>
        <charset val="238"/>
      </rPr>
      <t>1</t>
    </r>
  </si>
  <si>
    <t>Zaključna kapa</t>
  </si>
  <si>
    <r>
      <t xml:space="preserve">Zaključna kapa za predizolirano cev za transport vroče vode do 130 st. C, izdelane po standardu SIST EN489 za predizolirane cevne spojke za daljinsko ogrevanje.
</t>
    </r>
    <r>
      <rPr>
        <b/>
        <sz val="10"/>
        <rFont val="Arial"/>
        <family val="2"/>
        <charset val="238"/>
      </rPr>
      <t>Serija 2</t>
    </r>
  </si>
  <si>
    <t>DN 100 / 225</t>
  </si>
  <si>
    <t>Labirintno zidno tesnilo</t>
  </si>
  <si>
    <r>
      <t xml:space="preserve">Labirintno zidno tesnilo za vgradnjo v zid pri prehodu predizolirane cevi skozi zid, izdelano iz profilirane neoprenske gume.
</t>
    </r>
    <r>
      <rPr>
        <b/>
        <sz val="10"/>
        <rFont val="Arial"/>
        <family val="2"/>
        <charset val="238"/>
      </rPr>
      <t>Serija 2</t>
    </r>
  </si>
  <si>
    <t>DN 100 / 225-255</t>
  </si>
  <si>
    <t>Spojka</t>
  </si>
  <si>
    <t>Termostezna spojka za izolacijo in tesnenje varjenih spojev, za zalivanje s PU peno, izdelana po standardu SIST EN489 za spoje predizoliranih cevi za daljinsko ogrevanje. Dodatno tesnenje polnilne izvrtine s tipsko preizkušeno zaplato ali termostezno manšeto.
Serija 2</t>
  </si>
  <si>
    <t>Merilna doza</t>
  </si>
  <si>
    <t xml:space="preserve">Merilna doza za povezavo žic za kontrolo vlage, vključno s silikonskim kablom. (ocenjena dolžina kabla je 10m) </t>
  </si>
  <si>
    <t>Dobava in montaža</t>
  </si>
  <si>
    <t>Izdelava zapisnika</t>
  </si>
  <si>
    <t>a) o meritvi upornosti žic po posameznih 
odsekih trase
b) o lokaciji in dolžini cevi z vgrajenimi
drugačnimi žicami (različne upornosti žic na dolžinski meter)
c) o meritvah vlažnosti v izolaciji cevovoda</t>
  </si>
  <si>
    <t>Demontaža obstoječih cevovodov</t>
  </si>
  <si>
    <t xml:space="preserve">Demontaža in razrez obstoječih cevovodov, vključno odvoz na deponijo, in plačilo pristojbine (začasni zaključek).
</t>
  </si>
  <si>
    <t>Jeklena cev iz celega, izdelana iz materiala P235TR1 (St. 37.0), dobavljena po SIST EN 10216-1 (DIN 2629/DIN2448), vključno z varilnim materialom.</t>
  </si>
  <si>
    <t xml:space="preserve">DN 15 (21,3 x 2,3 mm) </t>
  </si>
  <si>
    <t xml:space="preserve">DN 20 (26,9 x 2,3 mm) </t>
  </si>
  <si>
    <t xml:space="preserve">DN 32 (42,4 x 2,6 mm) </t>
  </si>
  <si>
    <t>DN 100 (114,3 x 3,6 mm)</t>
  </si>
  <si>
    <t>Gladko krivljeni lok po SIST EN 10253 (DIN 2605), izdelan iz jeklene cevi iz celega, iz materiala P235TR1 (St. 37.0), oblika R=5D, vključno z varilnim materialom.</t>
  </si>
  <si>
    <t xml:space="preserve">DN 20 </t>
  </si>
  <si>
    <t xml:space="preserve">DN 32 </t>
  </si>
  <si>
    <t xml:space="preserve">DN 50 </t>
  </si>
  <si>
    <t xml:space="preserve">DN 100 </t>
  </si>
  <si>
    <t>Reducirni kos</t>
  </si>
  <si>
    <t>Reducirni kos po SIST EN 10253 (DIN 2616), izdelan iz jeklene cevi iz celega, material P235TR1 (St. 37.0), vključno z varilnim materialom.</t>
  </si>
  <si>
    <t>R DN 50 / 32</t>
  </si>
  <si>
    <t>T - kos</t>
  </si>
  <si>
    <t>T - kos, izdelan po SIST EN 10253 (DIN 2615), material P235TR1 (St. 37.0), vključno varilni material.</t>
  </si>
  <si>
    <t>DN 100/50</t>
  </si>
  <si>
    <t>DN 100/100</t>
  </si>
  <si>
    <t>Bombirano dno</t>
  </si>
  <si>
    <t>Bombirano dno, izdelano iz  materiala P235TR1 (St. 37.0), vključno varilni material.</t>
  </si>
  <si>
    <t>DN 100</t>
  </si>
  <si>
    <t>Umirjevalne cevi</t>
  </si>
  <si>
    <t>Umirjevalne cevi, izdelane iz jeklene cevi iz celega po SIST EN 10216-1 (DIN 2629/DIN2448), material P235TR1 (St.37.0), skupno z odzračevalno in izpustno cevjo, dvema bombiranima pokrovoma in varilnim materialom.</t>
  </si>
  <si>
    <t>DN 50 (60,3 x 2,9 mm) , H = 3.150 mm</t>
  </si>
  <si>
    <t>DN 80 (88,9 x 3,2 mm) , H = 3.000 mm</t>
  </si>
  <si>
    <t>DN 80 (88,9 x 3,2 mm) , H = 2.500 mm</t>
  </si>
  <si>
    <t xml:space="preserve">DN 50 - 1150 </t>
  </si>
  <si>
    <t xml:space="preserve">DN 80 - 3150 </t>
  </si>
  <si>
    <t>DN 100 - 4150</t>
  </si>
  <si>
    <t>Obešala</t>
  </si>
  <si>
    <t>Obešala, izdelana po priloženih risbah iz predpisanih materialov.</t>
  </si>
  <si>
    <t xml:space="preserve">DN 32 - 840 </t>
  </si>
  <si>
    <t xml:space="preserve">DN 50 - 1040 </t>
  </si>
  <si>
    <t>DN 100 - 4440</t>
  </si>
  <si>
    <t>DN 100 - 4240</t>
  </si>
  <si>
    <t>Ravni zaporni ventil za vročo vodo temp. 130°C, vključno s protiprirobnicami, tesnili in vijaki, za nazivni tlak PN 16.
Ustreza KLINGER KVN ali ustrezen v skladu s Tehničnimi zahtevami JPE.</t>
  </si>
  <si>
    <t>DN15</t>
  </si>
  <si>
    <t>DN20</t>
  </si>
  <si>
    <t>DN50</t>
  </si>
  <si>
    <t>DN100</t>
  </si>
  <si>
    <t>Odtočni lijak</t>
  </si>
  <si>
    <t>Dobava in montaža odtočnega lijaka dimenzije 300 x 80 mm.</t>
  </si>
  <si>
    <t xml:space="preserve">Radiografska kontrola zvarov (100% - po celotnem obodu).
</t>
  </si>
  <si>
    <t>DN 32</t>
  </si>
  <si>
    <t>Dvakratno temeljno barvanje klasičnega dela cevovoda s temeljno barvo, primerno za temperaturo 130 st. C, po predhodnem čiščenju rje.</t>
  </si>
  <si>
    <t>Omarica</t>
  </si>
  <si>
    <t>Omarica za zaščiti armature, izdelana iz nerjavne pločevine, vključno ključavnica.</t>
  </si>
  <si>
    <t>Dimenzije 600x600x400 mm.</t>
  </si>
  <si>
    <t>Dimenzije 300x300x300 mm.</t>
  </si>
  <si>
    <t>Zaščitna maska</t>
  </si>
  <si>
    <t>Zaščitna maska za izpustne cevi, izdelana iz nerjavne pločevine debeline 2 mm, vključno montažni material.</t>
  </si>
  <si>
    <t>Dimenzije 400x200x1500 mm.</t>
  </si>
  <si>
    <t>Dimenzije 200x150x2000 mm.</t>
  </si>
  <si>
    <t xml:space="preserve">cevi s segmentnimi blazinami neomočljivega in negorljivega izolacijskega materiala z vertikalno orientiranimi vlakni (povečana tlačna trdnost), ojačanega z Al folijo ustrezne debeline.
Toplotna prevodnost izolacijskega materiala λ pri 25°C ≤ 0,035 W/mK.
Zaščitni ovoj je izdelan iz Al pločevine, pritrjene s pomočjo kniping vijakov. </t>
  </si>
  <si>
    <t>debelina 40 mm</t>
  </si>
  <si>
    <t>debelina 50 mm</t>
  </si>
  <si>
    <t>debelina 80 mm</t>
  </si>
  <si>
    <t>debelina 100 mm</t>
  </si>
  <si>
    <t>Zaustavitev vročevodnega omrežja</t>
  </si>
  <si>
    <t>Zaustavitev, praznjenje in polnjenje vročevodnega omrežja. Izvaja JP Energetika Ljubljana.</t>
  </si>
  <si>
    <t>kpl</t>
  </si>
  <si>
    <t>Kvalitativni nadzor</t>
  </si>
  <si>
    <t>Kvalitativni nadzor distributerja pri gradnji vročevodnega omrežja. Izvaja JP Energetika Ljubljana.</t>
  </si>
  <si>
    <t>Projekt izvedenih del</t>
  </si>
  <si>
    <t>Izdelava projekta izvedenih del.</t>
  </si>
  <si>
    <t>Objekt: VEČSTANOVANJSKA STAVBA OB PARMOVI</t>
  </si>
  <si>
    <t>4.1 VROČEVOD</t>
  </si>
  <si>
    <t>4.1.4.2</t>
  </si>
  <si>
    <t xml:space="preserve">STROJNA DELA </t>
  </si>
  <si>
    <t>SKUPAJ</t>
  </si>
  <si>
    <t>ŠT. INVESTICIJE</t>
  </si>
  <si>
    <t>OBJEKT</t>
  </si>
  <si>
    <t>ZAPOREDNA ŠT.</t>
  </si>
  <si>
    <t>1.SKLOP</t>
  </si>
  <si>
    <t>2.SKLOP</t>
  </si>
  <si>
    <t>30III-803-00</t>
  </si>
  <si>
    <t>30III-804-00</t>
  </si>
  <si>
    <t>VROČEVODNI PRIKLJUČEK ZA STAVBI 1E IN 1F PARMOVA RESIDENCE</t>
  </si>
  <si>
    <t>VREDNOST             (v EUR brez DDV)</t>
  </si>
  <si>
    <t xml:space="preserve">Podpis odgovorne osebe ponudnika: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</si>
</sst>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SIT&quot;_-;\-* #,##0.00\ &quot;SIT&quot;_-;_-* &quot;-&quot;??\ &quot;SIT&quot;_-;_-@_-"/>
    <numFmt numFmtId="165" formatCode=";;;"/>
  </numFmts>
  <fonts count="21" x14ac:knownFonts="1">
    <font>
      <sz val="10"/>
      <name val="Arial CE"/>
      <charset val="238"/>
    </font>
    <font>
      <sz val="10"/>
      <name val="Arial CE"/>
      <charset val="238"/>
    </font>
    <font>
      <sz val="10"/>
      <name val="Times New Roman"/>
      <family val="1"/>
      <charset val="238"/>
    </font>
    <font>
      <sz val="10"/>
      <name val="Arial"/>
      <family val="2"/>
      <charset val="238"/>
    </font>
    <font>
      <b/>
      <sz val="10"/>
      <name val="Arial"/>
      <family val="2"/>
      <charset val="238"/>
    </font>
    <font>
      <b/>
      <sz val="12"/>
      <name val="Arial"/>
      <family val="2"/>
      <charset val="238"/>
    </font>
    <font>
      <strike/>
      <sz val="10"/>
      <name val="Arial"/>
      <family val="2"/>
      <charset val="238"/>
    </font>
    <font>
      <b/>
      <u/>
      <sz val="10"/>
      <name val="Arial"/>
      <family val="2"/>
      <charset val="238"/>
    </font>
    <font>
      <vertAlign val="superscript"/>
      <sz val="10"/>
      <name val="Arial"/>
      <family val="2"/>
      <charset val="238"/>
    </font>
    <font>
      <b/>
      <sz val="14"/>
      <name val="Arial"/>
      <family val="2"/>
      <charset val="238"/>
    </font>
    <font>
      <sz val="10"/>
      <color theme="1"/>
      <name val="Arial"/>
      <family val="2"/>
      <charset val="238"/>
    </font>
    <font>
      <i/>
      <sz val="10"/>
      <color rgb="FF7F7F7F"/>
      <name val="Arial"/>
      <family val="2"/>
      <charset val="238"/>
    </font>
    <font>
      <sz val="10"/>
      <name val="Times New Roman CE"/>
      <charset val="238"/>
    </font>
    <font>
      <sz val="10"/>
      <name val="Times New Roman CE"/>
      <family val="1"/>
      <charset val="238"/>
    </font>
    <font>
      <b/>
      <sz val="10"/>
      <color indexed="8"/>
      <name val="Arial"/>
      <family val="2"/>
      <charset val="238"/>
    </font>
    <font>
      <sz val="10"/>
      <color indexed="8"/>
      <name val="Arial"/>
      <family val="2"/>
      <charset val="238"/>
    </font>
    <font>
      <b/>
      <sz val="10"/>
      <name val="Times New Roman CE"/>
      <family val="1"/>
      <charset val="238"/>
    </font>
    <font>
      <b/>
      <sz val="10"/>
      <name val="Times New Roman CE"/>
      <charset val="238"/>
    </font>
    <font>
      <vertAlign val="superscript"/>
      <sz val="10"/>
      <color indexed="8"/>
      <name val="Arial"/>
      <family val="2"/>
      <charset val="238"/>
    </font>
    <font>
      <b/>
      <sz val="12"/>
      <name val="Calibri"/>
      <family val="2"/>
      <charset val="238"/>
      <scheme val="minor"/>
    </font>
    <font>
      <sz val="12"/>
      <name val="Calibri"/>
      <family val="2"/>
      <charset val="238"/>
      <scheme val="minor"/>
    </font>
  </fonts>
  <fills count="8">
    <fill>
      <patternFill patternType="none"/>
    </fill>
    <fill>
      <patternFill patternType="gray125"/>
    </fill>
    <fill>
      <patternFill patternType="solid">
        <fgColor indexed="47"/>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top style="hair">
        <color indexed="64"/>
      </top>
      <bottom style="mediumDashDot">
        <color indexed="64"/>
      </bottom>
      <diagonal/>
    </border>
    <border>
      <left/>
      <right/>
      <top style="mediumDashDot">
        <color indexed="64"/>
      </top>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7">
    <xf numFmtId="0" fontId="0" fillId="0" borderId="0"/>
    <xf numFmtId="0" fontId="2" fillId="0" borderId="0"/>
    <xf numFmtId="164" fontId="1" fillId="0" borderId="0" applyFont="0" applyFill="0" applyBorder="0" applyAlignment="0" applyProtection="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2" fillId="0" borderId="0"/>
    <xf numFmtId="164" fontId="1" fillId="0" borderId="0" applyFont="0" applyFill="0" applyBorder="0" applyAlignment="0" applyProtection="0"/>
    <xf numFmtId="0" fontId="2" fillId="0" borderId="0"/>
    <xf numFmtId="0" fontId="3" fillId="0" borderId="0"/>
  </cellStyleXfs>
  <cellXfs count="243">
    <xf numFmtId="0" fontId="0" fillId="0" borderId="0" xfId="0"/>
    <xf numFmtId="0" fontId="3" fillId="0" borderId="0" xfId="0" applyFont="1" applyFill="1" applyProtection="1"/>
    <xf numFmtId="4" fontId="4" fillId="0" borderId="5" xfId="0" applyNumberFormat="1" applyFont="1" applyFill="1" applyBorder="1" applyAlignment="1" applyProtection="1">
      <alignment horizontal="center" vertical="center"/>
    </xf>
    <xf numFmtId="49" fontId="3" fillId="0" borderId="6" xfId="0" applyNumberFormat="1" applyFont="1" applyFill="1" applyBorder="1" applyAlignment="1" applyProtection="1">
      <alignment vertical="center"/>
    </xf>
    <xf numFmtId="4" fontId="3" fillId="0" borderId="6" xfId="2" applyNumberFormat="1" applyFont="1" applyFill="1" applyBorder="1" applyAlignment="1" applyProtection="1">
      <alignment horizontal="right" vertical="center"/>
    </xf>
    <xf numFmtId="4" fontId="4" fillId="0" borderId="6" xfId="2" applyNumberFormat="1" applyFont="1" applyFill="1" applyBorder="1" applyAlignment="1" applyProtection="1">
      <alignment horizontal="right"/>
    </xf>
    <xf numFmtId="0" fontId="4" fillId="3" borderId="6" xfId="13" applyFont="1" applyFill="1" applyBorder="1" applyAlignment="1" applyProtection="1">
      <alignment horizontal="center" vertical="center"/>
    </xf>
    <xf numFmtId="0" fontId="4" fillId="3" borderId="6" xfId="13" applyFont="1" applyFill="1" applyBorder="1" applyAlignment="1" applyProtection="1">
      <alignment horizontal="center" vertical="center" wrapText="1"/>
    </xf>
    <xf numFmtId="0" fontId="4" fillId="0" borderId="6" xfId="13" applyFont="1" applyBorder="1" applyAlignment="1" applyProtection="1">
      <alignment horizontal="center" vertical="center"/>
    </xf>
    <xf numFmtId="4" fontId="4" fillId="0" borderId="6" xfId="13" applyNumberFormat="1" applyFont="1" applyBorder="1" applyAlignment="1" applyProtection="1">
      <alignment horizontal="right" vertical="center"/>
    </xf>
    <xf numFmtId="0" fontId="4" fillId="0" borderId="6" xfId="13" applyFont="1" applyFill="1" applyBorder="1" applyAlignment="1" applyProtection="1">
      <alignment horizontal="center" vertical="center"/>
    </xf>
    <xf numFmtId="4" fontId="4" fillId="0" borderId="6" xfId="13" applyNumberFormat="1" applyFont="1" applyFill="1" applyBorder="1" applyAlignment="1" applyProtection="1">
      <alignment horizontal="right" vertical="center"/>
    </xf>
    <xf numFmtId="4" fontId="4" fillId="0" borderId="0" xfId="2" applyNumberFormat="1" applyFont="1" applyFill="1" applyBorder="1" applyAlignment="1" applyProtection="1">
      <alignment horizontal="right"/>
    </xf>
    <xf numFmtId="0" fontId="4" fillId="0" borderId="11" xfId="13" applyFont="1" applyBorder="1" applyAlignment="1" applyProtection="1">
      <alignment horizontal="center" vertical="center"/>
    </xf>
    <xf numFmtId="0" fontId="4" fillId="0" borderId="11" xfId="13" applyFont="1" applyBorder="1" applyAlignment="1" applyProtection="1">
      <alignment vertical="center" wrapText="1"/>
    </xf>
    <xf numFmtId="0" fontId="3" fillId="0" borderId="11" xfId="13" applyFont="1" applyBorder="1" applyAlignment="1" applyProtection="1">
      <alignment vertical="center" wrapText="1"/>
    </xf>
    <xf numFmtId="4" fontId="4" fillId="0" borderId="11" xfId="13" applyNumberFormat="1" applyFont="1" applyBorder="1" applyAlignment="1" applyProtection="1">
      <alignment horizontal="right" vertical="center"/>
    </xf>
    <xf numFmtId="0" fontId="4" fillId="0" borderId="12" xfId="0" applyFont="1" applyFill="1" applyBorder="1" applyAlignment="1" applyProtection="1"/>
    <xf numFmtId="0" fontId="3" fillId="0" borderId="0" xfId="0" applyFont="1" applyFill="1" applyAlignment="1" applyProtection="1">
      <alignment horizontal="center"/>
    </xf>
    <xf numFmtId="0" fontId="3" fillId="0" borderId="6" xfId="0" applyFont="1" applyFill="1" applyBorder="1" applyAlignment="1" applyProtection="1">
      <alignment horizontal="center" vertical="center"/>
    </xf>
    <xf numFmtId="0" fontId="4" fillId="0" borderId="4" xfId="0" applyFont="1" applyFill="1" applyBorder="1" applyAlignment="1" applyProtection="1">
      <alignment horizontal="center" vertical="center" wrapText="1"/>
    </xf>
    <xf numFmtId="0" fontId="4" fillId="0" borderId="0" xfId="0" applyFont="1" applyFill="1" applyBorder="1" applyAlignment="1" applyProtection="1">
      <alignment horizontal="right"/>
    </xf>
    <xf numFmtId="0" fontId="3" fillId="0" borderId="0" xfId="0" applyFont="1" applyFill="1" applyBorder="1" applyAlignment="1" applyProtection="1">
      <alignment horizontal="center"/>
    </xf>
    <xf numFmtId="0" fontId="3" fillId="0" borderId="0" xfId="0" applyFont="1" applyFill="1" applyBorder="1" applyProtection="1"/>
    <xf numFmtId="0" fontId="4" fillId="0" borderId="0" xfId="0" applyFont="1" applyFill="1" applyBorder="1" applyProtection="1"/>
    <xf numFmtId="0" fontId="5" fillId="0" borderId="0" xfId="0" applyFont="1" applyFill="1" applyBorder="1" applyProtection="1"/>
    <xf numFmtId="0" fontId="9" fillId="0" borderId="0" xfId="0" applyFont="1" applyFill="1" applyAlignment="1" applyProtection="1">
      <alignment vertical="center"/>
    </xf>
    <xf numFmtId="49" fontId="4" fillId="0" borderId="0" xfId="0" applyNumberFormat="1" applyFont="1" applyAlignment="1" applyProtection="1">
      <alignment horizontal="right" vertical="top"/>
    </xf>
    <xf numFmtId="0" fontId="4" fillId="0" borderId="0" xfId="0" applyFont="1" applyAlignment="1" applyProtection="1">
      <alignment horizontal="right" vertical="top"/>
    </xf>
    <xf numFmtId="0" fontId="4" fillId="0" borderId="0" xfId="0" applyFont="1" applyAlignment="1" applyProtection="1">
      <alignment horizontal="centerContinuous" vertical="top"/>
    </xf>
    <xf numFmtId="4" fontId="6" fillId="0" borderId="0" xfId="0" applyNumberFormat="1" applyFont="1" applyAlignment="1" applyProtection="1">
      <alignment horizontal="right" vertical="top"/>
    </xf>
    <xf numFmtId="0" fontId="3" fillId="0" borderId="0" xfId="0" applyFont="1" applyAlignment="1" applyProtection="1">
      <alignment horizontal="right" vertical="top"/>
    </xf>
    <xf numFmtId="0" fontId="3" fillId="0" borderId="0" xfId="0" applyFont="1" applyAlignment="1" applyProtection="1">
      <alignment vertical="top"/>
    </xf>
    <xf numFmtId="0" fontId="3" fillId="0" borderId="2" xfId="0" applyFont="1" applyBorder="1" applyAlignment="1" applyProtection="1">
      <alignment horizontal="right" vertical="top"/>
    </xf>
    <xf numFmtId="0" fontId="3" fillId="0" borderId="2" xfId="0" applyFont="1" applyBorder="1" applyAlignment="1" applyProtection="1">
      <alignment vertical="top"/>
    </xf>
    <xf numFmtId="4" fontId="6" fillId="0" borderId="2" xfId="0" applyNumberFormat="1" applyFont="1" applyBorder="1" applyAlignment="1" applyProtection="1">
      <alignment horizontal="right" vertical="top"/>
    </xf>
    <xf numFmtId="4" fontId="3" fillId="0" borderId="0" xfId="0" applyNumberFormat="1" applyFont="1" applyFill="1" applyBorder="1" applyAlignment="1" applyProtection="1">
      <alignment horizontal="right"/>
    </xf>
    <xf numFmtId="0" fontId="3" fillId="0" borderId="0" xfId="0" applyFont="1" applyFill="1" applyBorder="1" applyAlignment="1" applyProtection="1">
      <alignment horizontal="right"/>
    </xf>
    <xf numFmtId="0" fontId="4"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4" fillId="0" borderId="3" xfId="0" applyFont="1" applyFill="1" applyBorder="1" applyAlignment="1" applyProtection="1">
      <alignment horizontal="right" vertical="top"/>
    </xf>
    <xf numFmtId="0" fontId="3" fillId="0" borderId="3" xfId="0" applyFont="1" applyFill="1" applyBorder="1" applyAlignment="1" applyProtection="1">
      <alignment horizontal="right" vertical="top"/>
    </xf>
    <xf numFmtId="0" fontId="3" fillId="0" borderId="3" xfId="0" applyFont="1" applyFill="1" applyBorder="1" applyAlignment="1" applyProtection="1">
      <alignment horizontal="center" vertical="top"/>
    </xf>
    <xf numFmtId="4" fontId="4" fillId="0" borderId="3" xfId="0" applyNumberFormat="1" applyFont="1" applyFill="1" applyBorder="1" applyAlignment="1" applyProtection="1">
      <alignment horizontal="right" vertical="top"/>
    </xf>
    <xf numFmtId="4" fontId="3" fillId="0" borderId="16" xfId="0" applyNumberFormat="1" applyFont="1" applyFill="1" applyBorder="1" applyAlignment="1" applyProtection="1">
      <alignment horizontal="right"/>
      <protection locked="0"/>
    </xf>
    <xf numFmtId="2" fontId="3" fillId="0" borderId="0" xfId="0" applyNumberFormat="1" applyFont="1" applyFill="1" applyBorder="1" applyAlignment="1" applyProtection="1">
      <alignment horizontal="right"/>
    </xf>
    <xf numFmtId="2" fontId="3" fillId="0" borderId="1" xfId="0" applyNumberFormat="1" applyFont="1" applyFill="1" applyBorder="1" applyAlignment="1" applyProtection="1">
      <alignment horizontal="right"/>
    </xf>
    <xf numFmtId="0" fontId="3" fillId="0" borderId="1" xfId="0" applyFont="1" applyFill="1" applyBorder="1" applyAlignment="1" applyProtection="1">
      <alignment horizontal="center"/>
    </xf>
    <xf numFmtId="4" fontId="3" fillId="0" borderId="1" xfId="0" applyNumberFormat="1" applyFont="1" applyFill="1" applyBorder="1" applyAlignment="1" applyProtection="1">
      <alignment horizontal="right"/>
    </xf>
    <xf numFmtId="0" fontId="4" fillId="0" borderId="0" xfId="0" applyFont="1" applyAlignment="1" applyProtection="1">
      <alignment horizontal="left" vertical="top"/>
    </xf>
    <xf numFmtId="0" fontId="3" fillId="0" borderId="2" xfId="0" applyFont="1" applyBorder="1" applyAlignment="1" applyProtection="1">
      <alignment horizontal="left" vertical="top"/>
    </xf>
    <xf numFmtId="0" fontId="3" fillId="0" borderId="1" xfId="0" applyFont="1" applyFill="1" applyBorder="1" applyAlignment="1" applyProtection="1">
      <alignment horizontal="left" vertical="top" wrapText="1"/>
    </xf>
    <xf numFmtId="0" fontId="4" fillId="0" borderId="3" xfId="0" applyFont="1" applyFill="1" applyBorder="1" applyAlignment="1" applyProtection="1">
      <alignment horizontal="left" vertical="top"/>
    </xf>
    <xf numFmtId="0" fontId="3" fillId="0" borderId="0" xfId="0" applyFont="1" applyAlignment="1" applyProtection="1">
      <alignment horizontal="left" vertical="top"/>
    </xf>
    <xf numFmtId="165" fontId="4" fillId="0" borderId="2" xfId="0" applyNumberFormat="1" applyFont="1" applyBorder="1" applyAlignment="1" applyProtection="1">
      <alignment horizontal="center" vertical="top"/>
    </xf>
    <xf numFmtId="0" fontId="4" fillId="0" borderId="0" xfId="0" applyFont="1" applyFill="1" applyBorder="1" applyAlignment="1" applyProtection="1">
      <alignment horizontal="center" vertical="top" wrapText="1"/>
    </xf>
    <xf numFmtId="0" fontId="4" fillId="0" borderId="1" xfId="0" applyFont="1" applyFill="1" applyBorder="1" applyAlignment="1" applyProtection="1">
      <alignment horizontal="center" vertical="top" wrapText="1"/>
    </xf>
    <xf numFmtId="0" fontId="4" fillId="0" borderId="4" xfId="0" applyFont="1" applyFill="1" applyBorder="1" applyAlignment="1" applyProtection="1">
      <alignment horizontal="center" vertical="center" wrapText="1"/>
    </xf>
    <xf numFmtId="0" fontId="13" fillId="0" borderId="0" xfId="15" applyFont="1"/>
    <xf numFmtId="49" fontId="3" fillId="0" borderId="0" xfId="0" applyNumberFormat="1" applyFont="1" applyFill="1" applyBorder="1" applyAlignment="1" applyProtection="1">
      <alignment horizontal="left" vertical="top" wrapText="1"/>
    </xf>
    <xf numFmtId="0" fontId="4" fillId="0" borderId="0" xfId="15" applyFont="1" applyAlignment="1">
      <alignment horizontal="justify" vertical="top" wrapText="1"/>
    </xf>
    <xf numFmtId="0" fontId="3" fillId="0" borderId="0" xfId="15" applyFont="1"/>
    <xf numFmtId="4" fontId="3" fillId="0" borderId="0" xfId="15" applyNumberFormat="1" applyFont="1" applyAlignment="1">
      <alignment horizontal="right"/>
    </xf>
    <xf numFmtId="0" fontId="4" fillId="0" borderId="0" xfId="15" applyFont="1"/>
    <xf numFmtId="0" fontId="4" fillId="0" borderId="0" xfId="15" applyFont="1" applyAlignment="1">
      <alignment horizontal="center" vertical="top" wrapText="1"/>
    </xf>
    <xf numFmtId="0" fontId="3" fillId="0" borderId="0" xfId="15" applyFont="1" applyAlignment="1">
      <alignment horizontal="justify" vertical="top" wrapText="1"/>
    </xf>
    <xf numFmtId="0" fontId="13" fillId="0" borderId="0" xfId="15" applyFont="1" applyProtection="1"/>
    <xf numFmtId="0" fontId="3" fillId="0" borderId="0" xfId="0" applyFont="1" applyAlignment="1">
      <alignment horizontal="justify" vertical="top" wrapText="1"/>
    </xf>
    <xf numFmtId="0" fontId="3" fillId="0" borderId="0" xfId="0" applyFont="1"/>
    <xf numFmtId="4" fontId="3" fillId="0" borderId="0" xfId="0" applyNumberFormat="1" applyFont="1" applyAlignment="1">
      <alignment horizontal="right"/>
    </xf>
    <xf numFmtId="0" fontId="4" fillId="0" borderId="0" xfId="0" applyFont="1" applyAlignment="1">
      <alignment horizontal="justify" vertical="top" wrapText="1"/>
    </xf>
    <xf numFmtId="0" fontId="3" fillId="0" borderId="0" xfId="0" applyFont="1" applyAlignment="1">
      <alignment horizontal="center" vertical="top" wrapText="1"/>
    </xf>
    <xf numFmtId="0" fontId="4" fillId="0" borderId="0" xfId="15" applyFont="1" applyAlignment="1"/>
    <xf numFmtId="0" fontId="4" fillId="0" borderId="0" xfId="15" applyFont="1" applyAlignment="1">
      <alignment horizontal="centerContinuous"/>
    </xf>
    <xf numFmtId="4" fontId="4" fillId="0" borderId="0" xfId="15" applyNumberFormat="1" applyFont="1" applyAlignment="1">
      <alignment horizontal="centerContinuous"/>
    </xf>
    <xf numFmtId="0" fontId="4" fillId="0" borderId="0" xfId="15" applyFont="1" applyAlignment="1">
      <alignment horizontal="center"/>
    </xf>
    <xf numFmtId="0" fontId="14" fillId="0" borderId="0" xfId="0" applyFont="1" applyAlignment="1">
      <alignment horizontal="justify" vertical="top" wrapText="1"/>
    </xf>
    <xf numFmtId="4" fontId="3" fillId="0" borderId="0" xfId="15" applyNumberFormat="1" applyFont="1" applyFill="1" applyAlignment="1">
      <alignment horizontal="right"/>
    </xf>
    <xf numFmtId="0" fontId="3" fillId="0" borderId="0" xfId="0" applyFont="1" applyFill="1" applyAlignment="1">
      <alignment horizontal="center" vertical="top" wrapText="1"/>
    </xf>
    <xf numFmtId="0" fontId="14" fillId="0" borderId="0" xfId="0" applyFont="1" applyFill="1" applyAlignment="1">
      <alignment vertical="top" wrapText="1"/>
    </xf>
    <xf numFmtId="0" fontId="15" fillId="0" borderId="0" xfId="0" applyFont="1" applyFill="1" applyAlignment="1"/>
    <xf numFmtId="0" fontId="15" fillId="0" borderId="0" xfId="0" applyFont="1" applyFill="1"/>
    <xf numFmtId="4" fontId="3" fillId="0" borderId="0" xfId="0" applyNumberFormat="1" applyFont="1" applyFill="1" applyAlignment="1">
      <alignment horizontal="right"/>
    </xf>
    <xf numFmtId="0" fontId="3" fillId="0" borderId="0" xfId="0" applyFont="1" applyFill="1"/>
    <xf numFmtId="0" fontId="16" fillId="0" borderId="0" xfId="15" applyFont="1"/>
    <xf numFmtId="0" fontId="13" fillId="0" borderId="0" xfId="15" applyNumberFormat="1" applyFont="1"/>
    <xf numFmtId="0" fontId="4" fillId="0" borderId="0" xfId="15" applyFont="1" applyFill="1" applyAlignment="1">
      <alignment horizontal="justify" vertical="top" wrapText="1"/>
    </xf>
    <xf numFmtId="0" fontId="3" fillId="0" borderId="0" xfId="15" applyFont="1" applyFill="1" applyAlignment="1"/>
    <xf numFmtId="0" fontId="3" fillId="0" borderId="0" xfId="15" applyFont="1" applyFill="1"/>
    <xf numFmtId="0" fontId="4" fillId="0" borderId="0" xfId="15" applyFont="1" applyAlignment="1">
      <alignment horizontal="center" vertical="top"/>
    </xf>
    <xf numFmtId="0" fontId="4" fillId="0" borderId="0" xfId="0" applyFont="1" applyFill="1" applyAlignment="1">
      <alignment vertical="top"/>
    </xf>
    <xf numFmtId="4" fontId="4" fillId="0" borderId="0" xfId="15" applyNumberFormat="1" applyFont="1" applyAlignment="1">
      <alignment horizontal="right"/>
    </xf>
    <xf numFmtId="0" fontId="17" fillId="0" borderId="0" xfId="15" applyFont="1"/>
    <xf numFmtId="0" fontId="3" fillId="0" borderId="0" xfId="15" applyFont="1" applyAlignment="1"/>
    <xf numFmtId="0" fontId="3" fillId="0" borderId="0" xfId="0" applyFont="1" applyFill="1" applyAlignment="1">
      <alignment vertical="top"/>
    </xf>
    <xf numFmtId="0" fontId="13" fillId="0" borderId="0" xfId="0" applyFont="1"/>
    <xf numFmtId="0" fontId="4" fillId="0" borderId="0" xfId="0" applyFont="1" applyAlignment="1">
      <alignment horizontal="center" vertical="top" wrapText="1"/>
    </xf>
    <xf numFmtId="9" fontId="3" fillId="0" borderId="0" xfId="15" applyNumberFormat="1" applyFont="1"/>
    <xf numFmtId="0" fontId="4" fillId="0" borderId="0" xfId="15" applyFont="1" applyBorder="1" applyAlignment="1">
      <alignment horizontal="center" vertical="top" wrapText="1"/>
    </xf>
    <xf numFmtId="0" fontId="7" fillId="0" borderId="0" xfId="15" applyFont="1" applyBorder="1" applyAlignment="1">
      <alignment horizontal="justify" vertical="top" wrapText="1"/>
    </xf>
    <xf numFmtId="0" fontId="3" fillId="0" borderId="0" xfId="15" applyFont="1" applyBorder="1"/>
    <xf numFmtId="9" fontId="3" fillId="0" borderId="0" xfId="15" applyNumberFormat="1" applyFont="1" applyBorder="1"/>
    <xf numFmtId="4" fontId="3" fillId="0" borderId="0" xfId="15" applyNumberFormat="1" applyFont="1" applyBorder="1" applyAlignment="1">
      <alignment horizontal="right"/>
    </xf>
    <xf numFmtId="49" fontId="4" fillId="0" borderId="17" xfId="0" applyNumberFormat="1" applyFont="1" applyBorder="1" applyAlignment="1" applyProtection="1">
      <alignment horizontal="center" vertical="center" textRotation="90"/>
    </xf>
    <xf numFmtId="0" fontId="4" fillId="0" borderId="17" xfId="0" applyFont="1" applyBorder="1" applyAlignment="1" applyProtection="1">
      <alignment horizontal="center" vertical="top" wrapText="1"/>
    </xf>
    <xf numFmtId="0" fontId="4" fillId="0" borderId="17" xfId="0" applyFont="1" applyBorder="1" applyAlignment="1" applyProtection="1">
      <alignment horizontal="center" vertical="center" textRotation="90"/>
    </xf>
    <xf numFmtId="4" fontId="4" fillId="0" borderId="17" xfId="0" applyNumberFormat="1" applyFont="1" applyBorder="1" applyAlignment="1" applyProtection="1">
      <alignment horizontal="right" vertical="center" textRotation="90" wrapText="1"/>
    </xf>
    <xf numFmtId="165" fontId="4" fillId="0" borderId="2" xfId="0" applyNumberFormat="1" applyFont="1" applyFill="1" applyBorder="1" applyAlignment="1" applyProtection="1">
      <alignment horizontal="center" vertical="top"/>
    </xf>
    <xf numFmtId="0" fontId="4" fillId="0" borderId="0" xfId="15" applyFont="1" applyFill="1" applyAlignment="1">
      <alignment horizontal="center" vertical="top" wrapText="1"/>
    </xf>
    <xf numFmtId="4" fontId="6" fillId="0" borderId="2" xfId="0" applyNumberFormat="1" applyFont="1" applyFill="1" applyBorder="1" applyAlignment="1" applyProtection="1">
      <alignment horizontal="right" vertical="top"/>
    </xf>
    <xf numFmtId="49" fontId="4" fillId="0" borderId="0" xfId="0" applyNumberFormat="1" applyFont="1" applyAlignment="1">
      <alignment horizontal="right" vertical="top"/>
    </xf>
    <xf numFmtId="0" fontId="4" fillId="0" borderId="0" xfId="0" applyFont="1" applyAlignment="1">
      <alignment horizontal="left" vertical="top"/>
    </xf>
    <xf numFmtId="0" fontId="4" fillId="0" borderId="0" xfId="0" applyFont="1" applyAlignment="1">
      <alignment horizontal="right" vertical="top"/>
    </xf>
    <xf numFmtId="0" fontId="4" fillId="0" borderId="0" xfId="0" applyFont="1" applyAlignment="1">
      <alignment horizontal="centerContinuous" vertical="top"/>
    </xf>
    <xf numFmtId="4" fontId="6" fillId="0" borderId="0" xfId="0" applyNumberFormat="1" applyFont="1" applyAlignment="1">
      <alignment horizontal="right" vertical="top"/>
    </xf>
    <xf numFmtId="0" fontId="3" fillId="0" borderId="0" xfId="0" applyFont="1" applyAlignment="1">
      <alignment horizontal="right" vertical="top"/>
    </xf>
    <xf numFmtId="0" fontId="3" fillId="0" borderId="0" xfId="0" applyFont="1" applyAlignment="1">
      <alignment vertical="top"/>
    </xf>
    <xf numFmtId="49" fontId="4" fillId="0" borderId="17" xfId="0" applyNumberFormat="1" applyFont="1" applyBorder="1" applyAlignment="1">
      <alignment horizontal="center" vertical="center" textRotation="90"/>
    </xf>
    <xf numFmtId="0" fontId="4" fillId="0" borderId="17" xfId="0" applyFont="1" applyBorder="1" applyAlignment="1">
      <alignment horizontal="center" vertical="top" wrapText="1"/>
    </xf>
    <xf numFmtId="0" fontId="4" fillId="0" borderId="17" xfId="0" applyFont="1" applyBorder="1" applyAlignment="1">
      <alignment horizontal="center" vertical="center" textRotation="90"/>
    </xf>
    <xf numFmtId="4" fontId="4" fillId="0" borderId="17" xfId="0" applyNumberFormat="1" applyFont="1" applyBorder="1" applyAlignment="1">
      <alignment horizontal="right" vertical="center" textRotation="90" wrapText="1"/>
    </xf>
    <xf numFmtId="49" fontId="4" fillId="0" borderId="0" xfId="0" applyNumberFormat="1" applyFont="1" applyAlignment="1">
      <alignment horizontal="center" vertical="center" textRotation="90"/>
    </xf>
    <xf numFmtId="0" fontId="4" fillId="0" borderId="0" xfId="0" applyFont="1" applyAlignment="1">
      <alignment horizontal="center" vertical="center" textRotation="90"/>
    </xf>
    <xf numFmtId="4" fontId="4" fillId="0" borderId="0" xfId="0" applyNumberFormat="1" applyFont="1" applyAlignment="1">
      <alignment horizontal="right" vertical="center" textRotation="90" wrapText="1"/>
    </xf>
    <xf numFmtId="49" fontId="4" fillId="0" borderId="0" xfId="0" applyNumberFormat="1"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right"/>
    </xf>
    <xf numFmtId="0" fontId="3" fillId="0" borderId="0" xfId="0" applyFont="1" applyAlignment="1">
      <alignment horizontal="center"/>
    </xf>
    <xf numFmtId="0" fontId="3" fillId="0" borderId="0" xfId="0" applyFont="1" applyAlignment="1" applyProtection="1">
      <alignment vertical="top"/>
      <protection locked="0"/>
    </xf>
    <xf numFmtId="49" fontId="3" fillId="0" borderId="0" xfId="0" applyNumberFormat="1" applyFont="1" applyAlignment="1">
      <alignment horizontal="left" vertical="top" wrapText="1"/>
    </xf>
    <xf numFmtId="4" fontId="15" fillId="0" borderId="0" xfId="0" applyNumberFormat="1" applyFont="1" applyAlignment="1">
      <alignment horizontal="right"/>
    </xf>
    <xf numFmtId="0" fontId="3" fillId="0" borderId="0" xfId="0" applyFont="1" applyAlignment="1">
      <alignment horizontal="left" vertical="top" wrapText="1"/>
    </xf>
    <xf numFmtId="2" fontId="3" fillId="0" borderId="0" xfId="0" applyNumberFormat="1" applyFont="1" applyAlignment="1">
      <alignment horizontal="right"/>
    </xf>
    <xf numFmtId="4" fontId="3" fillId="0" borderId="16" xfId="0" applyNumberFormat="1" applyFont="1" applyBorder="1" applyAlignment="1" applyProtection="1">
      <alignment horizontal="right"/>
      <protection locked="0"/>
    </xf>
    <xf numFmtId="0" fontId="4" fillId="0" borderId="1" xfId="0" applyFont="1" applyBorder="1" applyAlignment="1">
      <alignment horizontal="center" vertical="top" wrapText="1"/>
    </xf>
    <xf numFmtId="0" fontId="3" fillId="0" borderId="1" xfId="0" applyFont="1" applyBorder="1" applyAlignment="1">
      <alignment horizontal="left" vertical="top" wrapText="1"/>
    </xf>
    <xf numFmtId="2" fontId="3" fillId="0" borderId="1" xfId="0" applyNumberFormat="1" applyFont="1" applyBorder="1" applyAlignment="1">
      <alignment horizontal="right"/>
    </xf>
    <xf numFmtId="0" fontId="3" fillId="0" borderId="1" xfId="0" applyFont="1" applyBorder="1" applyAlignment="1">
      <alignment horizontal="center"/>
    </xf>
    <xf numFmtId="4" fontId="3" fillId="0" borderId="1" xfId="0" applyNumberFormat="1" applyFont="1" applyBorder="1" applyAlignment="1">
      <alignment horizontal="right"/>
    </xf>
    <xf numFmtId="165" fontId="4" fillId="0" borderId="2" xfId="0" applyNumberFormat="1" applyFont="1" applyBorder="1" applyAlignment="1">
      <alignment horizontal="center" vertical="top"/>
    </xf>
    <xf numFmtId="0" fontId="3" fillId="0" borderId="2" xfId="0" applyFont="1" applyBorder="1" applyAlignment="1">
      <alignment horizontal="left" vertical="top"/>
    </xf>
    <xf numFmtId="0" fontId="3" fillId="0" borderId="2" xfId="0" applyFont="1" applyBorder="1" applyAlignment="1">
      <alignment horizontal="right" vertical="top"/>
    </xf>
    <xf numFmtId="0" fontId="3" fillId="0" borderId="2" xfId="0" applyFont="1" applyBorder="1" applyAlignment="1">
      <alignment vertical="top"/>
    </xf>
    <xf numFmtId="4" fontId="6" fillId="0" borderId="2" xfId="0" applyNumberFormat="1" applyFont="1" applyBorder="1" applyAlignment="1">
      <alignment horizontal="right" vertical="top"/>
    </xf>
    <xf numFmtId="0" fontId="3" fillId="0" borderId="0" xfId="16"/>
    <xf numFmtId="0" fontId="15" fillId="0" borderId="0" xfId="0" applyFont="1" applyAlignment="1">
      <alignment vertical="top"/>
    </xf>
    <xf numFmtId="0" fontId="15" fillId="0" borderId="0" xfId="0" applyFont="1"/>
    <xf numFmtId="0" fontId="3" fillId="0" borderId="0" xfId="0" applyFont="1" applyAlignment="1">
      <alignment vertical="top" wrapText="1"/>
    </xf>
    <xf numFmtId="9" fontId="15" fillId="0" borderId="0" xfId="0" applyNumberFormat="1" applyFont="1"/>
    <xf numFmtId="0" fontId="7" fillId="0" borderId="0" xfId="0" applyFont="1" applyAlignment="1">
      <alignment vertical="top"/>
    </xf>
    <xf numFmtId="0" fontId="4" fillId="0" borderId="3" xfId="0" applyFont="1" applyBorder="1" applyAlignment="1">
      <alignment horizontal="right" vertical="top"/>
    </xf>
    <xf numFmtId="0" fontId="4" fillId="0" borderId="3" xfId="0" applyFont="1" applyBorder="1" applyAlignment="1">
      <alignment horizontal="left" vertical="top"/>
    </xf>
    <xf numFmtId="0" fontId="3" fillId="0" borderId="3" xfId="0" applyFont="1" applyBorder="1" applyAlignment="1">
      <alignment horizontal="right" vertical="top"/>
    </xf>
    <xf numFmtId="0" fontId="3" fillId="0" borderId="3" xfId="0" applyFont="1" applyBorder="1" applyAlignment="1">
      <alignment horizontal="center" vertical="top"/>
    </xf>
    <xf numFmtId="4" fontId="4" fillId="0" borderId="3" xfId="0" applyNumberFormat="1" applyFont="1" applyBorder="1" applyAlignment="1">
      <alignment horizontal="right" vertical="top"/>
    </xf>
    <xf numFmtId="0" fontId="3" fillId="0" borderId="0" xfId="0" applyFont="1" applyAlignment="1">
      <alignment horizontal="left" vertical="top"/>
    </xf>
    <xf numFmtId="4" fontId="3" fillId="0" borderId="0" xfId="0" applyNumberFormat="1" applyFont="1" applyFill="1" applyAlignment="1" applyProtection="1">
      <alignment horizontal="right"/>
    </xf>
    <xf numFmtId="0" fontId="3" fillId="0" borderId="0" xfId="0" applyFont="1" applyFill="1" applyAlignment="1" applyProtection="1">
      <alignment horizontal="justify" vertical="top" wrapText="1"/>
    </xf>
    <xf numFmtId="0" fontId="3" fillId="0" borderId="0" xfId="15" applyFont="1" applyProtection="1"/>
    <xf numFmtId="9" fontId="3" fillId="0" borderId="0" xfId="15" applyNumberFormat="1" applyFont="1" applyProtection="1"/>
    <xf numFmtId="4" fontId="3" fillId="0" borderId="0" xfId="15" applyNumberFormat="1" applyFont="1" applyAlignment="1" applyProtection="1">
      <alignment horizontal="right"/>
    </xf>
    <xf numFmtId="1" fontId="4" fillId="0" borderId="0" xfId="0" applyNumberFormat="1" applyFont="1" applyAlignment="1">
      <alignment horizontal="right" vertical="top"/>
    </xf>
    <xf numFmtId="1" fontId="4" fillId="0" borderId="17" xfId="0" applyNumberFormat="1" applyFont="1" applyBorder="1" applyAlignment="1">
      <alignment horizontal="center" vertical="center" textRotation="90"/>
    </xf>
    <xf numFmtId="1" fontId="3" fillId="0" borderId="2" xfId="0" applyNumberFormat="1" applyFont="1" applyBorder="1" applyAlignment="1">
      <alignment horizontal="right" vertical="top"/>
    </xf>
    <xf numFmtId="1" fontId="3" fillId="0" borderId="0" xfId="0" applyNumberFormat="1" applyFont="1" applyAlignment="1">
      <alignment horizontal="right"/>
    </xf>
    <xf numFmtId="1" fontId="3" fillId="0" borderId="0" xfId="15" applyNumberFormat="1" applyFont="1"/>
    <xf numFmtId="4" fontId="3" fillId="0" borderId="0" xfId="15" applyNumberFormat="1" applyFont="1"/>
    <xf numFmtId="0" fontId="4" fillId="0" borderId="0" xfId="15" applyFont="1" applyAlignment="1">
      <alignment vertical="top" wrapText="1"/>
    </xf>
    <xf numFmtId="1" fontId="3" fillId="0" borderId="1" xfId="0" applyNumberFormat="1" applyFont="1" applyBorder="1" applyAlignment="1">
      <alignment horizontal="right"/>
    </xf>
    <xf numFmtId="0" fontId="1" fillId="0" borderId="0" xfId="0" applyFont="1"/>
    <xf numFmtId="0" fontId="4" fillId="0" borderId="0" xfId="0" applyFont="1" applyAlignment="1">
      <alignment vertical="top"/>
    </xf>
    <xf numFmtId="4" fontId="13" fillId="0" borderId="0" xfId="15" applyNumberFormat="1" applyFont="1"/>
    <xf numFmtId="0" fontId="4" fillId="0" borderId="2" xfId="0" applyFont="1" applyBorder="1" applyAlignment="1">
      <alignment horizontal="center" vertical="top" wrapText="1"/>
    </xf>
    <xf numFmtId="0" fontId="3" fillId="0" borderId="2" xfId="0" applyFont="1" applyBorder="1" applyAlignment="1">
      <alignment horizontal="left" vertical="top" wrapText="1"/>
    </xf>
    <xf numFmtId="1" fontId="3" fillId="0" borderId="2" xfId="0" applyNumberFormat="1" applyFont="1" applyBorder="1" applyAlignment="1">
      <alignment horizontal="right"/>
    </xf>
    <xf numFmtId="0" fontId="3" fillId="0" borderId="2" xfId="0" applyFont="1" applyBorder="1" applyAlignment="1">
      <alignment horizontal="center"/>
    </xf>
    <xf numFmtId="4" fontId="3" fillId="0" borderId="2" xfId="0" applyNumberFormat="1" applyFont="1" applyBorder="1" applyAlignment="1">
      <alignment horizontal="right"/>
    </xf>
    <xf numFmtId="0" fontId="7" fillId="0" borderId="0" xfId="15" applyFont="1" applyAlignment="1">
      <alignment horizontal="justify" vertical="top" wrapText="1"/>
    </xf>
    <xf numFmtId="1" fontId="3" fillId="0" borderId="3" xfId="0" applyNumberFormat="1" applyFont="1" applyBorder="1" applyAlignment="1">
      <alignment horizontal="right" vertical="top"/>
    </xf>
    <xf numFmtId="1" fontId="3" fillId="0" borderId="0" xfId="0" applyNumberFormat="1" applyFont="1" applyAlignment="1">
      <alignment horizontal="right" vertical="top"/>
    </xf>
    <xf numFmtId="4" fontId="3" fillId="0" borderId="0" xfId="0" applyNumberFormat="1" applyFont="1" applyAlignment="1" applyProtection="1">
      <alignment horizontal="right"/>
    </xf>
    <xf numFmtId="4" fontId="3" fillId="0" borderId="0" xfId="0" applyNumberFormat="1" applyFont="1" applyBorder="1" applyAlignment="1">
      <alignment horizontal="right"/>
    </xf>
    <xf numFmtId="4" fontId="3" fillId="0" borderId="0" xfId="0" applyNumberFormat="1" applyFont="1" applyBorder="1" applyAlignment="1" applyProtection="1">
      <alignment horizontal="right"/>
    </xf>
    <xf numFmtId="4" fontId="3" fillId="0" borderId="2" xfId="0" applyNumberFormat="1" applyFont="1" applyBorder="1" applyAlignment="1" applyProtection="1">
      <alignment horizontal="right"/>
    </xf>
    <xf numFmtId="4" fontId="3" fillId="0" borderId="1" xfId="0" applyNumberFormat="1" applyFont="1" applyBorder="1" applyAlignment="1" applyProtection="1">
      <alignment horizontal="right"/>
    </xf>
    <xf numFmtId="0" fontId="3" fillId="0" borderId="0" xfId="0" applyFont="1" applyAlignment="1" applyProtection="1">
      <alignment horizontal="justify" vertical="top" wrapText="1"/>
    </xf>
    <xf numFmtId="1" fontId="3" fillId="0" borderId="0" xfId="15" applyNumberFormat="1" applyFont="1" applyProtection="1"/>
    <xf numFmtId="0" fontId="9" fillId="0" borderId="0" xfId="0" applyFont="1" applyAlignment="1">
      <alignment vertical="center"/>
    </xf>
    <xf numFmtId="0" fontId="4" fillId="3" borderId="6" xfId="13" applyFont="1" applyFill="1" applyBorder="1" applyAlignment="1">
      <alignment horizontal="center" vertical="center"/>
    </xf>
    <xf numFmtId="0" fontId="4" fillId="3" borderId="6" xfId="13" applyFont="1" applyFill="1" applyBorder="1" applyAlignment="1">
      <alignment horizontal="center" vertical="center" wrapText="1"/>
    </xf>
    <xf numFmtId="49" fontId="4" fillId="0" borderId="4" xfId="13" applyNumberFormat="1" applyFont="1" applyBorder="1" applyAlignment="1">
      <alignment horizontal="center" vertical="center"/>
    </xf>
    <xf numFmtId="4" fontId="4" fillId="0" borderId="4" xfId="13" applyNumberFormat="1" applyFont="1" applyBorder="1" applyAlignment="1">
      <alignment horizontal="right" vertical="center"/>
    </xf>
    <xf numFmtId="16" fontId="4" fillId="0" borderId="18" xfId="13" applyNumberFormat="1" applyFont="1" applyBorder="1" applyAlignment="1">
      <alignment horizontal="center" vertical="center"/>
    </xf>
    <xf numFmtId="0" fontId="4" fillId="0" borderId="19" xfId="13" applyFont="1" applyBorder="1" applyAlignment="1">
      <alignment vertical="center"/>
    </xf>
    <xf numFmtId="0" fontId="3" fillId="0" borderId="19" xfId="13" applyFont="1" applyBorder="1" applyAlignment="1">
      <alignment vertical="center"/>
    </xf>
    <xf numFmtId="0" fontId="3" fillId="0" borderId="19" xfId="13" applyFont="1" applyBorder="1" applyAlignment="1">
      <alignment vertical="center" wrapText="1"/>
    </xf>
    <xf numFmtId="4" fontId="4" fillId="0" borderId="20" xfId="13" applyNumberFormat="1" applyFont="1" applyBorder="1" applyAlignment="1">
      <alignment horizontal="right" vertical="center"/>
    </xf>
    <xf numFmtId="49" fontId="19" fillId="4" borderId="16" xfId="0" applyNumberFormat="1" applyFont="1" applyFill="1" applyBorder="1" applyAlignment="1">
      <alignment horizontal="center" vertical="center" wrapText="1"/>
    </xf>
    <xf numFmtId="0" fontId="19" fillId="4" borderId="16" xfId="0" applyFont="1" applyFill="1" applyBorder="1" applyAlignment="1">
      <alignment horizontal="center" vertical="center"/>
    </xf>
    <xf numFmtId="165" fontId="4" fillId="0" borderId="0" xfId="0" applyNumberFormat="1" applyFont="1" applyBorder="1" applyAlignment="1">
      <alignment horizontal="center" vertical="top"/>
    </xf>
    <xf numFmtId="49" fontId="19" fillId="5" borderId="16" xfId="0" applyNumberFormat="1" applyFont="1" applyFill="1" applyBorder="1" applyAlignment="1">
      <alignment vertical="center"/>
    </xf>
    <xf numFmtId="0" fontId="19" fillId="5" borderId="16" xfId="0" applyFont="1" applyFill="1" applyBorder="1" applyAlignment="1">
      <alignment horizontal="center" vertical="center"/>
    </xf>
    <xf numFmtId="0" fontId="19" fillId="5" borderId="16" xfId="0" applyFont="1" applyFill="1" applyBorder="1" applyAlignment="1">
      <alignment vertical="center" wrapText="1"/>
    </xf>
    <xf numFmtId="4" fontId="19" fillId="5" borderId="16" xfId="0" applyNumberFormat="1" applyFont="1" applyFill="1" applyBorder="1" applyAlignment="1">
      <alignment vertical="center"/>
    </xf>
    <xf numFmtId="0" fontId="19" fillId="0" borderId="0" xfId="0" applyFont="1" applyAlignment="1">
      <alignment vertical="center"/>
    </xf>
    <xf numFmtId="0" fontId="20" fillId="0" borderId="0" xfId="0" applyFont="1" applyAlignment="1">
      <alignment vertical="center"/>
    </xf>
    <xf numFmtId="0" fontId="19" fillId="4" borderId="16" xfId="0" applyFont="1" applyFill="1" applyBorder="1" applyAlignment="1">
      <alignment horizontal="center" vertical="center" wrapText="1"/>
    </xf>
    <xf numFmtId="0" fontId="0" fillId="0" borderId="0" xfId="0" applyAlignment="1">
      <alignment horizontal="right"/>
    </xf>
    <xf numFmtId="49" fontId="19" fillId="6" borderId="16" xfId="0" applyNumberFormat="1" applyFont="1" applyFill="1" applyBorder="1" applyAlignment="1">
      <alignment vertical="center"/>
    </xf>
    <xf numFmtId="0" fontId="19" fillId="6" borderId="16" xfId="0" applyFont="1" applyFill="1" applyBorder="1" applyAlignment="1">
      <alignment horizontal="center" vertical="center"/>
    </xf>
    <xf numFmtId="0" fontId="19" fillId="6" borderId="16" xfId="0" applyFont="1" applyFill="1" applyBorder="1" applyAlignment="1">
      <alignment vertical="center" wrapText="1"/>
    </xf>
    <xf numFmtId="4" fontId="19" fillId="6" borderId="16" xfId="0" applyNumberFormat="1" applyFont="1" applyFill="1" applyBorder="1" applyAlignment="1">
      <alignment vertical="center"/>
    </xf>
    <xf numFmtId="0" fontId="19" fillId="7" borderId="16" xfId="0" applyFont="1" applyFill="1" applyBorder="1" applyAlignment="1">
      <alignment vertical="center"/>
    </xf>
    <xf numFmtId="4" fontId="19" fillId="7" borderId="16" xfId="0" applyNumberFormat="1" applyFont="1" applyFill="1" applyBorder="1" applyAlignment="1">
      <alignment vertical="center"/>
    </xf>
    <xf numFmtId="0" fontId="4" fillId="0" borderId="6" xfId="0" applyFont="1" applyFill="1" applyBorder="1" applyAlignment="1" applyProtection="1">
      <alignment horizontal="right"/>
    </xf>
    <xf numFmtId="0" fontId="4" fillId="0" borderId="15"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3" fillId="0" borderId="7"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3" fillId="0" borderId="7"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4" fillId="2" borderId="7" xfId="0" applyFont="1" applyFill="1" applyBorder="1" applyAlignment="1" applyProtection="1">
      <alignment horizontal="left"/>
    </xf>
    <xf numFmtId="0" fontId="4" fillId="2" borderId="8" xfId="0" applyFont="1" applyFill="1" applyBorder="1" applyAlignment="1" applyProtection="1">
      <alignment horizontal="left"/>
    </xf>
    <xf numFmtId="0" fontId="4" fillId="2" borderId="9" xfId="0" applyFont="1" applyFill="1" applyBorder="1" applyAlignment="1" applyProtection="1">
      <alignment horizontal="left"/>
    </xf>
    <xf numFmtId="0" fontId="4" fillId="0" borderId="4"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wrapText="1"/>
    </xf>
    <xf numFmtId="0" fontId="4" fillId="3" borderId="6" xfId="13" applyFont="1" applyFill="1" applyBorder="1" applyAlignment="1" applyProtection="1">
      <alignment horizontal="center" vertical="center" wrapText="1"/>
    </xf>
    <xf numFmtId="0" fontId="4" fillId="0" borderId="6" xfId="13" applyFont="1" applyBorder="1" applyAlignment="1" applyProtection="1">
      <alignment vertical="center" wrapText="1"/>
    </xf>
    <xf numFmtId="0" fontId="3" fillId="0" borderId="6" xfId="13" applyFont="1" applyBorder="1" applyAlignment="1" applyProtection="1">
      <alignment vertical="center" wrapText="1"/>
    </xf>
    <xf numFmtId="0" fontId="3" fillId="0" borderId="6" xfId="13" applyFont="1" applyBorder="1" applyAlignment="1" applyProtection="1">
      <alignment vertical="center"/>
    </xf>
    <xf numFmtId="0" fontId="4" fillId="0" borderId="6" xfId="13" applyFont="1" applyBorder="1" applyAlignment="1" applyProtection="1">
      <alignment horizontal="left" vertical="center" wrapText="1"/>
    </xf>
    <xf numFmtId="0" fontId="4" fillId="0" borderId="7" xfId="13" applyFont="1" applyBorder="1" applyAlignment="1" applyProtection="1">
      <alignment vertical="center" wrapText="1"/>
    </xf>
    <xf numFmtId="0" fontId="4" fillId="0" borderId="8" xfId="13" applyFont="1" applyBorder="1" applyAlignment="1" applyProtection="1">
      <alignment vertical="center" wrapText="1"/>
    </xf>
    <xf numFmtId="0" fontId="4" fillId="0" borderId="9" xfId="13" applyFont="1" applyBorder="1" applyAlignment="1" applyProtection="1">
      <alignment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3" borderId="6" xfId="13" applyFont="1" applyFill="1" applyBorder="1" applyAlignment="1">
      <alignment horizontal="center" vertical="center" wrapText="1"/>
    </xf>
    <xf numFmtId="0" fontId="4" fillId="0" borderId="4" xfId="13" applyFont="1" applyBorder="1" applyAlignment="1">
      <alignment vertical="center" wrapText="1"/>
    </xf>
    <xf numFmtId="0" fontId="3" fillId="0" borderId="4" xfId="13" applyFont="1" applyBorder="1" applyAlignment="1">
      <alignment vertical="center" wrapText="1"/>
    </xf>
  </cellXfs>
  <cellStyles count="17">
    <cellStyle name="Navadno" xfId="0" builtinId="0"/>
    <cellStyle name="Navadno 15" xfId="3" xr:uid="{00000000-0005-0000-0000-000001000000}"/>
    <cellStyle name="Navadno 16" xfId="4" xr:uid="{00000000-0005-0000-0000-000002000000}"/>
    <cellStyle name="Navadno 2" xfId="16" xr:uid="{148402D5-C3CA-4968-8E3F-3E1C4224FA6A}"/>
    <cellStyle name="Navadno 2 50" xfId="5" xr:uid="{00000000-0005-0000-0000-000003000000}"/>
    <cellStyle name="Navadno 49" xfId="6" xr:uid="{00000000-0005-0000-0000-000004000000}"/>
    <cellStyle name="Navadno 50" xfId="7" xr:uid="{00000000-0005-0000-0000-000005000000}"/>
    <cellStyle name="Navadno 51" xfId="11" xr:uid="{00000000-0005-0000-0000-000006000000}"/>
    <cellStyle name="Navadno 52" xfId="9" xr:uid="{00000000-0005-0000-0000-000007000000}"/>
    <cellStyle name="Navadno 53" xfId="10" xr:uid="{00000000-0005-0000-0000-000008000000}"/>
    <cellStyle name="Navadno 54" xfId="8" xr:uid="{00000000-0005-0000-0000-000009000000}"/>
    <cellStyle name="Navadno_POPIS DEL ZA GRADBENA DELA ILOVICA1" xfId="13" xr:uid="{00000000-0005-0000-0000-00000A000000}"/>
    <cellStyle name="Normal_N36023 (2)" xfId="1" xr:uid="{00000000-0005-0000-0000-00000B000000}"/>
    <cellStyle name="Normal_SP" xfId="15" xr:uid="{00000000-0005-0000-0000-00000C000000}"/>
    <cellStyle name="Pojasnjevalno besedilo 2" xfId="12" xr:uid="{00000000-0005-0000-0000-00000D000000}"/>
    <cellStyle name="Valuta" xfId="2" builtinId="4"/>
    <cellStyle name="Valuta 2" xfId="14" xr:uid="{00000000-0005-0000-0000-00000F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9C716-6335-4F69-9361-965DCCF56F43}">
  <sheetPr>
    <tabColor theme="6" tint="0.79998168889431442"/>
  </sheetPr>
  <dimension ref="A1:D11"/>
  <sheetViews>
    <sheetView tabSelected="1" zoomScaleNormal="100" workbookViewId="0">
      <selection activeCell="K8" sqref="K8"/>
    </sheetView>
  </sheetViews>
  <sheetFormatPr defaultRowHeight="12.75" x14ac:dyDescent="0.2"/>
  <cols>
    <col min="1" max="1" width="13.7109375" customWidth="1"/>
    <col min="2" max="2" width="15.85546875" customWidth="1"/>
    <col min="3" max="3" width="42" customWidth="1"/>
    <col min="4" max="4" width="18.140625" customWidth="1"/>
  </cols>
  <sheetData>
    <row r="1" spans="1:4" ht="112.5" customHeight="1" x14ac:dyDescent="0.2">
      <c r="A1" s="187" t="s">
        <v>2</v>
      </c>
    </row>
    <row r="2" spans="1:4" ht="53.25" customHeight="1" x14ac:dyDescent="0.2">
      <c r="A2" s="197" t="s">
        <v>253</v>
      </c>
      <c r="B2" s="197" t="s">
        <v>251</v>
      </c>
      <c r="C2" s="198" t="s">
        <v>252</v>
      </c>
      <c r="D2" s="206" t="s">
        <v>259</v>
      </c>
    </row>
    <row r="3" spans="1:4" ht="54" customHeight="1" x14ac:dyDescent="0.2">
      <c r="A3" s="208" t="s">
        <v>254</v>
      </c>
      <c r="B3" s="209" t="s">
        <v>256</v>
      </c>
      <c r="C3" s="210" t="s">
        <v>146</v>
      </c>
      <c r="D3" s="211">
        <f>'Rekapitulacija VODOVODNA_VO_SD'!G6</f>
        <v>0</v>
      </c>
    </row>
    <row r="4" spans="1:4" ht="44.25" customHeight="1" x14ac:dyDescent="0.2">
      <c r="A4" s="200" t="s">
        <v>255</v>
      </c>
      <c r="B4" s="201" t="s">
        <v>257</v>
      </c>
      <c r="C4" s="202" t="s">
        <v>258</v>
      </c>
      <c r="D4" s="203">
        <f>'REKAPITULACIJA PARMOVA'!G7</f>
        <v>0</v>
      </c>
    </row>
    <row r="5" spans="1:4" ht="37.5" customHeight="1" x14ac:dyDescent="0.2">
      <c r="A5" s="204"/>
      <c r="B5" s="205"/>
      <c r="C5" s="212" t="s">
        <v>250</v>
      </c>
      <c r="D5" s="213">
        <f>SUM(D3:D4)</f>
        <v>0</v>
      </c>
    </row>
    <row r="11" spans="1:4" x14ac:dyDescent="0.2">
      <c r="C11" s="207" t="s">
        <v>260</v>
      </c>
    </row>
  </sheetData>
  <sheetProtection algorithmName="SHA-512" hashValue="dpYBUhDYTcuqCjprKRCcE0H7i2LvlmU7HQoI5/nOB5QIukJdFKrSuJnmd3OprH3D0nrKe1A9TYzMRbeq/d1efA==" saltValue="aw2RMyPaW4sOSE+Zc+4L9w==" spinCount="100000" sheet="1" objects="1" scenarios="1"/>
  <pageMargins left="0.70866141732283472" right="0.70866141732283472" top="0.74803149606299213" bottom="0.74803149606299213" header="0.31496062992125984" footer="0.31496062992125984"/>
  <pageSetup paperSize="9" scale="95" orientation="portrait" r:id="rId1"/>
  <headerFooter>
    <oddHeader xml:space="preserve">&amp;LENERGETIKA LJUBLJANA D.O.O.
SEKTOR ZA INVESTICIJE IN RAZVOJ&amp;RENLJ-SIR-106/25 </oddHead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4"/>
  <sheetViews>
    <sheetView showGridLines="0" topLeftCell="A4" zoomScaleNormal="100" zoomScaleSheetLayoutView="100" workbookViewId="0">
      <selection activeCell="G33" sqref="G33"/>
    </sheetView>
  </sheetViews>
  <sheetFormatPr defaultColWidth="8.85546875" defaultRowHeight="12.75" x14ac:dyDescent="0.2"/>
  <cols>
    <col min="1" max="1" width="6.140625" style="1" customWidth="1"/>
    <col min="2" max="2" width="5.5703125" style="1" customWidth="1"/>
    <col min="3" max="3" width="34.42578125" style="1" customWidth="1"/>
    <col min="4" max="4" width="10" style="1" customWidth="1"/>
    <col min="5" max="5" width="9" style="1" customWidth="1"/>
    <col min="6" max="6" width="10.85546875" style="1" bestFit="1" customWidth="1"/>
    <col min="7" max="7" width="16.42578125" style="18" bestFit="1" customWidth="1"/>
    <col min="8" max="16384" width="8.85546875" style="1"/>
  </cols>
  <sheetData>
    <row r="1" spans="1:7" ht="27.2" customHeight="1" x14ac:dyDescent="0.2">
      <c r="A1" s="26" t="s">
        <v>2</v>
      </c>
      <c r="B1" s="26"/>
      <c r="C1" s="26"/>
      <c r="D1" s="26"/>
      <c r="E1" s="26"/>
      <c r="F1" s="26"/>
      <c r="G1" s="26"/>
    </row>
    <row r="2" spans="1:7" ht="15" customHeight="1" x14ac:dyDescent="0.2">
      <c r="A2" s="228" t="s">
        <v>18</v>
      </c>
      <c r="B2" s="228"/>
      <c r="C2" s="228"/>
      <c r="D2" s="228"/>
      <c r="E2" s="228"/>
      <c r="F2" s="228"/>
      <c r="G2" s="228"/>
    </row>
    <row r="3" spans="1:7" ht="15" customHeight="1" x14ac:dyDescent="0.2">
      <c r="A3" s="229" t="s">
        <v>146</v>
      </c>
      <c r="B3" s="228"/>
      <c r="C3" s="228"/>
      <c r="D3" s="228"/>
      <c r="E3" s="228"/>
      <c r="F3" s="228"/>
      <c r="G3" s="228"/>
    </row>
    <row r="4" spans="1:7" ht="15" customHeight="1" x14ac:dyDescent="0.2">
      <c r="A4" s="228"/>
      <c r="B4" s="228"/>
      <c r="C4" s="228"/>
      <c r="D4" s="228"/>
      <c r="E4" s="228"/>
      <c r="F4" s="228"/>
      <c r="G4" s="228"/>
    </row>
    <row r="5" spans="1:7" ht="25.5" x14ac:dyDescent="0.2">
      <c r="A5" s="6" t="s">
        <v>16</v>
      </c>
      <c r="B5" s="230" t="s">
        <v>23</v>
      </c>
      <c r="C5" s="230"/>
      <c r="D5" s="230"/>
      <c r="E5" s="230"/>
      <c r="F5" s="230"/>
      <c r="G5" s="7" t="s">
        <v>17</v>
      </c>
    </row>
    <row r="6" spans="1:7" x14ac:dyDescent="0.2">
      <c r="A6" s="8" t="s">
        <v>147</v>
      </c>
      <c r="B6" s="231" t="s">
        <v>25</v>
      </c>
      <c r="C6" s="232"/>
      <c r="D6" s="232"/>
      <c r="E6" s="232"/>
      <c r="F6" s="233"/>
      <c r="G6" s="11">
        <f>SUM(G7:G8)</f>
        <v>0</v>
      </c>
    </row>
    <row r="7" spans="1:7" x14ac:dyDescent="0.2">
      <c r="A7" s="8" t="s">
        <v>148</v>
      </c>
      <c r="B7" s="234" t="s">
        <v>150</v>
      </c>
      <c r="C7" s="234"/>
      <c r="D7" s="234"/>
      <c r="E7" s="234"/>
      <c r="F7" s="234"/>
      <c r="G7" s="9">
        <f>G17</f>
        <v>0</v>
      </c>
    </row>
    <row r="8" spans="1:7" x14ac:dyDescent="0.2">
      <c r="A8" s="10" t="s">
        <v>149</v>
      </c>
      <c r="B8" s="235" t="s">
        <v>151</v>
      </c>
      <c r="C8" s="236"/>
      <c r="D8" s="236"/>
      <c r="E8" s="236"/>
      <c r="F8" s="237"/>
      <c r="G8" s="9">
        <f>G24</f>
        <v>0</v>
      </c>
    </row>
    <row r="9" spans="1:7" ht="13.5" thickBot="1" x14ac:dyDescent="0.25">
      <c r="A9" s="13"/>
      <c r="B9" s="14"/>
      <c r="C9" s="15"/>
      <c r="D9" s="15"/>
      <c r="E9" s="15"/>
      <c r="F9" s="15"/>
      <c r="G9" s="16"/>
    </row>
    <row r="10" spans="1:7" x14ac:dyDescent="0.2">
      <c r="A10" s="17"/>
      <c r="B10" s="17"/>
      <c r="C10" s="17"/>
      <c r="D10" s="17"/>
      <c r="E10" s="17"/>
      <c r="F10" s="17"/>
      <c r="G10" s="17"/>
    </row>
    <row r="11" spans="1:7" ht="15.75" x14ac:dyDescent="0.25">
      <c r="A11" s="25" t="s">
        <v>24</v>
      </c>
      <c r="B11" s="23"/>
      <c r="C11" s="24"/>
      <c r="D11" s="24"/>
      <c r="E11" s="23"/>
      <c r="F11" s="23"/>
      <c r="G11" s="22"/>
    </row>
    <row r="12" spans="1:7" x14ac:dyDescent="0.2">
      <c r="A12" s="223" t="s">
        <v>150</v>
      </c>
      <c r="B12" s="224"/>
      <c r="C12" s="224"/>
      <c r="D12" s="224"/>
      <c r="E12" s="224"/>
      <c r="F12" s="224"/>
      <c r="G12" s="225"/>
    </row>
    <row r="13" spans="1:7" ht="25.5" x14ac:dyDescent="0.2">
      <c r="A13" s="226" t="s">
        <v>13</v>
      </c>
      <c r="B13" s="215" t="s">
        <v>19</v>
      </c>
      <c r="C13" s="216"/>
      <c r="D13" s="215" t="s">
        <v>20</v>
      </c>
      <c r="E13" s="216"/>
      <c r="F13" s="20" t="s">
        <v>21</v>
      </c>
      <c r="G13" s="20" t="s">
        <v>3</v>
      </c>
    </row>
    <row r="14" spans="1:7" x14ac:dyDescent="0.2">
      <c r="A14" s="227"/>
      <c r="B14" s="217"/>
      <c r="C14" s="218"/>
      <c r="D14" s="217"/>
      <c r="E14" s="218"/>
      <c r="F14" s="2" t="s">
        <v>4</v>
      </c>
      <c r="G14" s="2" t="s">
        <v>10</v>
      </c>
    </row>
    <row r="15" spans="1:7" x14ac:dyDescent="0.2">
      <c r="A15" s="3" t="s">
        <v>84</v>
      </c>
      <c r="B15" s="219" t="str">
        <f>'Vrocevod_T-1700_SD'!B4</f>
        <v>VODOVODNA ULICA</v>
      </c>
      <c r="C15" s="220"/>
      <c r="D15" s="221" t="s">
        <v>152</v>
      </c>
      <c r="E15" s="222"/>
      <c r="F15" s="19">
        <v>222</v>
      </c>
      <c r="G15" s="4">
        <f>'Vrocevod_T-1700_SD'!F111</f>
        <v>0</v>
      </c>
    </row>
    <row r="16" spans="1:7" x14ac:dyDescent="0.2">
      <c r="A16" s="3"/>
      <c r="B16" s="219"/>
      <c r="C16" s="220"/>
      <c r="D16" s="221"/>
      <c r="E16" s="222"/>
      <c r="F16" s="19"/>
      <c r="G16" s="4"/>
    </row>
    <row r="17" spans="1:7" x14ac:dyDescent="0.2">
      <c r="A17" s="214" t="s">
        <v>153</v>
      </c>
      <c r="B17" s="214"/>
      <c r="C17" s="214"/>
      <c r="D17" s="214"/>
      <c r="E17" s="214"/>
      <c r="F17" s="214"/>
      <c r="G17" s="5">
        <f>SUM(G15:G16)</f>
        <v>0</v>
      </c>
    </row>
    <row r="18" spans="1:7" x14ac:dyDescent="0.2">
      <c r="A18" s="21"/>
      <c r="B18" s="21"/>
      <c r="C18" s="21"/>
      <c r="D18" s="21"/>
      <c r="E18" s="21"/>
      <c r="F18" s="21"/>
      <c r="G18" s="12"/>
    </row>
    <row r="19" spans="1:7" x14ac:dyDescent="0.2">
      <c r="A19" s="223" t="s">
        <v>151</v>
      </c>
      <c r="B19" s="224"/>
      <c r="C19" s="224"/>
      <c r="D19" s="224"/>
      <c r="E19" s="224"/>
      <c r="F19" s="224"/>
      <c r="G19" s="225"/>
    </row>
    <row r="20" spans="1:7" ht="25.5" customHeight="1" x14ac:dyDescent="0.2">
      <c r="A20" s="226" t="s">
        <v>13</v>
      </c>
      <c r="B20" s="215" t="s">
        <v>19</v>
      </c>
      <c r="C20" s="216"/>
      <c r="D20" s="215" t="s">
        <v>20</v>
      </c>
      <c r="E20" s="216"/>
      <c r="F20" s="57" t="s">
        <v>21</v>
      </c>
      <c r="G20" s="57" t="s">
        <v>3</v>
      </c>
    </row>
    <row r="21" spans="1:7" x14ac:dyDescent="0.2">
      <c r="A21" s="227"/>
      <c r="B21" s="217"/>
      <c r="C21" s="218"/>
      <c r="D21" s="217"/>
      <c r="E21" s="218"/>
      <c r="F21" s="2" t="s">
        <v>4</v>
      </c>
      <c r="G21" s="2" t="s">
        <v>10</v>
      </c>
    </row>
    <row r="22" spans="1:7" x14ac:dyDescent="0.2">
      <c r="A22" s="3" t="s">
        <v>154</v>
      </c>
      <c r="B22" s="219" t="str">
        <f>'Parovod-T21_SD'!B3</f>
        <v>VODOVODNA ULICA</v>
      </c>
      <c r="C22" s="220"/>
      <c r="D22" s="221" t="s">
        <v>155</v>
      </c>
      <c r="E22" s="222"/>
      <c r="F22" s="19">
        <v>10</v>
      </c>
      <c r="G22" s="4">
        <f>'Parovod-T21_SD'!F139</f>
        <v>0</v>
      </c>
    </row>
    <row r="23" spans="1:7" x14ac:dyDescent="0.2">
      <c r="A23" s="3"/>
      <c r="B23" s="219"/>
      <c r="C23" s="220"/>
      <c r="D23" s="221"/>
      <c r="E23" s="222"/>
      <c r="F23" s="19"/>
      <c r="G23" s="4"/>
    </row>
    <row r="24" spans="1:7" x14ac:dyDescent="0.2">
      <c r="A24" s="214" t="s">
        <v>26</v>
      </c>
      <c r="B24" s="214"/>
      <c r="C24" s="214"/>
      <c r="D24" s="214"/>
      <c r="E24" s="214"/>
      <c r="F24" s="214"/>
      <c r="G24" s="5">
        <f>SUM(G22:G23)</f>
        <v>0</v>
      </c>
    </row>
  </sheetData>
  <sheetProtection algorithmName="SHA-512" hashValue="0KBE5fXkNTG7BuFmLpSbMcVuatCEmQQIkiUPlWZy1goO//+ITwpT0/jQSXqDDFZRyXwm7foLxLtaM6jCkBVU7Q==" saltValue="fzN6NdWO6yFc5OR5t8M2YQ==" spinCount="100000" sheet="1" objects="1" scenarios="1"/>
  <mergeCells count="24">
    <mergeCell ref="A2:G2"/>
    <mergeCell ref="A3:G4"/>
    <mergeCell ref="A12:G12"/>
    <mergeCell ref="A17:F17"/>
    <mergeCell ref="A13:A14"/>
    <mergeCell ref="B16:C16"/>
    <mergeCell ref="B5:F5"/>
    <mergeCell ref="B6:F6"/>
    <mergeCell ref="B7:F7"/>
    <mergeCell ref="B8:F8"/>
    <mergeCell ref="D16:E16"/>
    <mergeCell ref="A24:F24"/>
    <mergeCell ref="B13:C14"/>
    <mergeCell ref="B15:C15"/>
    <mergeCell ref="D13:E14"/>
    <mergeCell ref="D15:E15"/>
    <mergeCell ref="D20:E21"/>
    <mergeCell ref="B22:C22"/>
    <mergeCell ref="D22:E22"/>
    <mergeCell ref="A19:G19"/>
    <mergeCell ref="A20:A21"/>
    <mergeCell ref="B20:C21"/>
    <mergeCell ref="B23:C23"/>
    <mergeCell ref="D23:E23"/>
  </mergeCells>
  <pageMargins left="0.70866141732283472" right="0.70866141732283472" top="0.74803149606299213" bottom="0.74803149606299213" header="0.31496062992125984" footer="0.31496062992125984"/>
  <pageSetup paperSize="9" scale="95" orientation="portrait" r:id="rId1"/>
  <headerFooter>
    <oddHeader xml:space="preserve">&amp;LENERGETIKA LJUBLJANA D.O.O.
SEKTOR ZA INVESTICIJE IN RAZVOJ&amp;RENLJ-SIR-106/25 </oddHeader>
    <oddFooter>&amp;C&amp;P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F111"/>
  <sheetViews>
    <sheetView topLeftCell="A28" zoomScaleNormal="100" zoomScaleSheetLayoutView="100" workbookViewId="0">
      <selection activeCell="E104" sqref="E104"/>
    </sheetView>
  </sheetViews>
  <sheetFormatPr defaultColWidth="9.140625" defaultRowHeight="12.75" x14ac:dyDescent="0.2"/>
  <cols>
    <col min="1" max="1" width="5.7109375" style="28" customWidth="1"/>
    <col min="2" max="2" width="50.7109375" style="53" customWidth="1"/>
    <col min="3" max="3" width="7.7109375" style="31" customWidth="1"/>
    <col min="4" max="4" width="4.7109375" style="32" customWidth="1"/>
    <col min="5" max="5" width="11.7109375" style="30" customWidth="1"/>
    <col min="6" max="6" width="12.7109375" style="31" customWidth="1"/>
    <col min="7" max="16384" width="9.140625" style="32"/>
  </cols>
  <sheetData>
    <row r="1" spans="1:6" x14ac:dyDescent="0.2">
      <c r="A1" s="27"/>
      <c r="B1" s="49"/>
      <c r="C1" s="28"/>
      <c r="D1" s="29"/>
    </row>
    <row r="2" spans="1:6" x14ac:dyDescent="0.2">
      <c r="A2" s="27" t="s">
        <v>83</v>
      </c>
      <c r="B2" s="49" t="s">
        <v>23</v>
      </c>
      <c r="C2" s="28"/>
      <c r="D2" s="29"/>
    </row>
    <row r="3" spans="1:6" x14ac:dyDescent="0.2">
      <c r="A3" s="27" t="s">
        <v>84</v>
      </c>
      <c r="B3" s="49" t="s">
        <v>85</v>
      </c>
      <c r="C3" s="28"/>
      <c r="D3" s="29"/>
    </row>
    <row r="4" spans="1:6" x14ac:dyDescent="0.2">
      <c r="A4" s="27"/>
      <c r="B4" s="49" t="s">
        <v>86</v>
      </c>
      <c r="C4" s="28"/>
      <c r="D4" s="29"/>
    </row>
    <row r="5" spans="1:6" ht="76.5" x14ac:dyDescent="0.2">
      <c r="A5" s="103" t="s">
        <v>0</v>
      </c>
      <c r="B5" s="104" t="s">
        <v>7</v>
      </c>
      <c r="C5" s="105" t="s">
        <v>5</v>
      </c>
      <c r="D5" s="105" t="s">
        <v>6</v>
      </c>
      <c r="E5" s="106" t="s">
        <v>8</v>
      </c>
      <c r="F5" s="106" t="s">
        <v>9</v>
      </c>
    </row>
    <row r="6" spans="1:6" s="58" customFormat="1" x14ac:dyDescent="0.2">
      <c r="A6" s="54"/>
      <c r="B6" s="50"/>
      <c r="C6" s="33"/>
      <c r="D6" s="34"/>
      <c r="E6" s="35"/>
      <c r="F6" s="33"/>
    </row>
    <row r="7" spans="1:6" s="58" customFormat="1" x14ac:dyDescent="0.2">
      <c r="A7" s="55">
        <f>COUNT($A$5:A6)+1</f>
        <v>1</v>
      </c>
      <c r="B7" s="38" t="s">
        <v>28</v>
      </c>
      <c r="C7" s="37"/>
      <c r="D7" s="22"/>
      <c r="E7" s="36"/>
      <c r="F7" s="36"/>
    </row>
    <row r="8" spans="1:6" s="58" customFormat="1" ht="51" x14ac:dyDescent="0.2">
      <c r="A8" s="55"/>
      <c r="B8" s="59" t="s">
        <v>29</v>
      </c>
      <c r="C8" s="37"/>
      <c r="D8" s="22"/>
      <c r="E8" s="36"/>
      <c r="F8" s="36"/>
    </row>
    <row r="9" spans="1:6" s="58" customFormat="1" ht="14.25" x14ac:dyDescent="0.2">
      <c r="A9" s="55"/>
      <c r="B9" s="39" t="s">
        <v>30</v>
      </c>
      <c r="C9" s="45">
        <v>430</v>
      </c>
      <c r="D9" s="22" t="s">
        <v>12</v>
      </c>
      <c r="E9" s="44"/>
      <c r="F9" s="36">
        <f t="shared" ref="F9" si="0">C9*E9</f>
        <v>0</v>
      </c>
    </row>
    <row r="10" spans="1:6" s="58" customFormat="1" ht="14.25" x14ac:dyDescent="0.2">
      <c r="A10" s="55"/>
      <c r="B10" s="39" t="s">
        <v>79</v>
      </c>
      <c r="C10" s="45">
        <v>470</v>
      </c>
      <c r="D10" s="22" t="s">
        <v>12</v>
      </c>
      <c r="E10" s="44"/>
      <c r="F10" s="36">
        <f>C10*E10</f>
        <v>0</v>
      </c>
    </row>
    <row r="11" spans="1:6" s="58" customFormat="1" x14ac:dyDescent="0.2">
      <c r="A11" s="56"/>
      <c r="B11" s="51"/>
      <c r="C11" s="46"/>
      <c r="D11" s="47"/>
      <c r="E11" s="48"/>
      <c r="F11" s="48"/>
    </row>
    <row r="12" spans="1:6" s="58" customFormat="1" x14ac:dyDescent="0.2">
      <c r="A12" s="54"/>
      <c r="B12" s="50"/>
      <c r="C12" s="33"/>
      <c r="D12" s="34"/>
      <c r="E12" s="35"/>
      <c r="F12" s="33"/>
    </row>
    <row r="13" spans="1:6" s="58" customFormat="1" x14ac:dyDescent="0.2">
      <c r="A13" s="55">
        <f>COUNT($A$5:A12)+1</f>
        <v>2</v>
      </c>
      <c r="B13" s="38" t="s">
        <v>31</v>
      </c>
      <c r="C13" s="37"/>
      <c r="D13" s="22"/>
      <c r="E13" s="36"/>
      <c r="F13" s="36"/>
    </row>
    <row r="14" spans="1:6" s="58" customFormat="1" ht="38.25" x14ac:dyDescent="0.2">
      <c r="A14" s="55"/>
      <c r="B14" s="59" t="s">
        <v>32</v>
      </c>
      <c r="C14" s="37"/>
      <c r="D14" s="22"/>
      <c r="E14" s="36"/>
      <c r="F14" s="36"/>
    </row>
    <row r="15" spans="1:6" s="58" customFormat="1" ht="14.25" x14ac:dyDescent="0.2">
      <c r="A15" s="55"/>
      <c r="B15" s="39"/>
      <c r="C15" s="45">
        <v>720</v>
      </c>
      <c r="D15" s="22" t="s">
        <v>12</v>
      </c>
      <c r="E15" s="44"/>
      <c r="F15" s="36">
        <f>C15*E15</f>
        <v>0</v>
      </c>
    </row>
    <row r="16" spans="1:6" s="58" customFormat="1" x14ac:dyDescent="0.2">
      <c r="A16" s="56"/>
      <c r="B16" s="51"/>
      <c r="C16" s="46"/>
      <c r="D16" s="47"/>
      <c r="E16" s="48"/>
      <c r="F16" s="48"/>
    </row>
    <row r="17" spans="1:6" s="66" customFormat="1" x14ac:dyDescent="0.2">
      <c r="A17" s="54"/>
      <c r="B17" s="50"/>
      <c r="C17" s="33"/>
      <c r="D17" s="34"/>
      <c r="E17" s="35"/>
      <c r="F17" s="33"/>
    </row>
    <row r="18" spans="1:6" s="58" customFormat="1" ht="216.75" x14ac:dyDescent="0.2">
      <c r="A18" s="55">
        <f>COUNT($A$5:A16)+1</f>
        <v>3</v>
      </c>
      <c r="B18" s="38" t="s">
        <v>35</v>
      </c>
      <c r="C18" s="37"/>
      <c r="D18" s="22"/>
      <c r="E18" s="36"/>
      <c r="F18" s="36"/>
    </row>
    <row r="19" spans="1:6" s="58" customFormat="1" x14ac:dyDescent="0.2">
      <c r="A19" s="75"/>
      <c r="B19" s="76" t="s">
        <v>34</v>
      </c>
      <c r="C19" s="72"/>
      <c r="D19" s="73"/>
      <c r="E19" s="74"/>
      <c r="F19" s="74"/>
    </row>
    <row r="20" spans="1:6" s="58" customFormat="1" x14ac:dyDescent="0.2">
      <c r="A20" s="55"/>
      <c r="B20" s="39" t="s">
        <v>36</v>
      </c>
      <c r="C20" s="45">
        <v>1</v>
      </c>
      <c r="D20" s="22" t="s">
        <v>1</v>
      </c>
      <c r="E20" s="44"/>
      <c r="F20" s="36">
        <f t="shared" ref="F20:F22" si="1">C20*E20</f>
        <v>0</v>
      </c>
    </row>
    <row r="21" spans="1:6" s="58" customFormat="1" x14ac:dyDescent="0.2">
      <c r="A21" s="55"/>
      <c r="B21" s="39" t="s">
        <v>37</v>
      </c>
      <c r="C21" s="45">
        <v>2</v>
      </c>
      <c r="D21" s="22" t="s">
        <v>1</v>
      </c>
      <c r="E21" s="44"/>
      <c r="F21" s="36">
        <f t="shared" si="1"/>
        <v>0</v>
      </c>
    </row>
    <row r="22" spans="1:6" s="58" customFormat="1" x14ac:dyDescent="0.2">
      <c r="A22" s="55"/>
      <c r="B22" s="39" t="s">
        <v>38</v>
      </c>
      <c r="C22" s="45">
        <v>4</v>
      </c>
      <c r="D22" s="22" t="s">
        <v>1</v>
      </c>
      <c r="E22" s="44"/>
      <c r="F22" s="36">
        <f t="shared" si="1"/>
        <v>0</v>
      </c>
    </row>
    <row r="23" spans="1:6" s="58" customFormat="1" x14ac:dyDescent="0.2">
      <c r="A23" s="56"/>
      <c r="B23" s="51"/>
      <c r="C23" s="46"/>
      <c r="D23" s="47"/>
      <c r="E23" s="48"/>
      <c r="F23" s="48"/>
    </row>
    <row r="24" spans="1:6" s="58" customFormat="1" x14ac:dyDescent="0.2">
      <c r="A24" s="54"/>
      <c r="B24" s="50"/>
      <c r="C24" s="33"/>
      <c r="D24" s="34"/>
      <c r="E24" s="35"/>
      <c r="F24" s="33"/>
    </row>
    <row r="25" spans="1:6" s="58" customFormat="1" x14ac:dyDescent="0.2">
      <c r="A25" s="55">
        <f>COUNT($A$5:A24)+1</f>
        <v>4</v>
      </c>
      <c r="B25" s="38" t="s">
        <v>39</v>
      </c>
      <c r="C25" s="37"/>
      <c r="D25" s="22"/>
      <c r="E25" s="36"/>
      <c r="F25" s="36"/>
    </row>
    <row r="26" spans="1:6" s="58" customFormat="1" ht="153" x14ac:dyDescent="0.2">
      <c r="A26" s="55"/>
      <c r="B26" s="39" t="s">
        <v>40</v>
      </c>
      <c r="C26" s="45"/>
      <c r="D26" s="22"/>
      <c r="E26" s="36"/>
      <c r="F26" s="36"/>
    </row>
    <row r="27" spans="1:6" s="58" customFormat="1" ht="38.25" x14ac:dyDescent="0.2">
      <c r="A27" s="83"/>
      <c r="B27" s="70" t="s">
        <v>41</v>
      </c>
      <c r="C27" s="80"/>
      <c r="D27" s="81"/>
      <c r="E27" s="65"/>
      <c r="F27" s="82"/>
    </row>
    <row r="28" spans="1:6" s="58" customFormat="1" ht="25.5" x14ac:dyDescent="0.2">
      <c r="A28" s="78"/>
      <c r="B28" s="79" t="s">
        <v>42</v>
      </c>
      <c r="C28" s="80"/>
      <c r="D28" s="81"/>
      <c r="E28" s="82"/>
      <c r="F28" s="82"/>
    </row>
    <row r="29" spans="1:6" s="58" customFormat="1" x14ac:dyDescent="0.2">
      <c r="A29" s="78"/>
      <c r="B29" s="79" t="s">
        <v>34</v>
      </c>
      <c r="C29" s="80"/>
      <c r="D29" s="81"/>
      <c r="E29" s="82"/>
      <c r="F29" s="82"/>
    </row>
    <row r="30" spans="1:6" s="58" customFormat="1" x14ac:dyDescent="0.2">
      <c r="A30" s="84"/>
      <c r="E30" s="85"/>
      <c r="F30" s="85"/>
    </row>
    <row r="31" spans="1:6" s="58" customFormat="1" x14ac:dyDescent="0.2">
      <c r="A31" s="55"/>
      <c r="B31" s="39" t="s">
        <v>90</v>
      </c>
      <c r="C31" s="45">
        <v>5</v>
      </c>
      <c r="D31" s="22" t="s">
        <v>1</v>
      </c>
      <c r="E31" s="44"/>
      <c r="F31" s="36">
        <f>C31*E31</f>
        <v>0</v>
      </c>
    </row>
    <row r="32" spans="1:6" s="58" customFormat="1" x14ac:dyDescent="0.2">
      <c r="A32" s="56"/>
      <c r="B32" s="51"/>
      <c r="C32" s="46"/>
      <c r="D32" s="47"/>
      <c r="E32" s="48"/>
      <c r="F32" s="48"/>
    </row>
    <row r="33" spans="1:6" s="58" customFormat="1" x14ac:dyDescent="0.2">
      <c r="A33" s="55"/>
      <c r="B33" s="39"/>
      <c r="C33" s="45"/>
      <c r="D33" s="22"/>
      <c r="E33" s="36"/>
      <c r="F33" s="36"/>
    </row>
    <row r="34" spans="1:6" s="58" customFormat="1" x14ac:dyDescent="0.2">
      <c r="A34" s="55">
        <f>COUNT($A$6:A32)+1</f>
        <v>5</v>
      </c>
      <c r="B34" s="38" t="s">
        <v>43</v>
      </c>
      <c r="C34" s="37"/>
      <c r="D34" s="22"/>
      <c r="E34" s="36"/>
      <c r="F34" s="36"/>
    </row>
    <row r="35" spans="1:6" s="58" customFormat="1" ht="102" x14ac:dyDescent="0.2">
      <c r="A35" s="55"/>
      <c r="B35" s="39" t="s">
        <v>92</v>
      </c>
      <c r="C35" s="45"/>
      <c r="D35" s="22"/>
      <c r="E35" s="36"/>
      <c r="F35" s="36"/>
    </row>
    <row r="36" spans="1:6" s="58" customFormat="1" x14ac:dyDescent="0.2">
      <c r="A36" s="64"/>
      <c r="B36" s="86" t="s">
        <v>44</v>
      </c>
      <c r="C36" s="87"/>
      <c r="D36" s="88"/>
      <c r="E36" s="156"/>
      <c r="F36" s="77"/>
    </row>
    <row r="37" spans="1:6" s="58" customFormat="1" x14ac:dyDescent="0.2">
      <c r="A37" s="55"/>
      <c r="B37" s="39" t="s">
        <v>91</v>
      </c>
      <c r="C37" s="45">
        <v>2</v>
      </c>
      <c r="D37" s="22" t="s">
        <v>1</v>
      </c>
      <c r="E37" s="44"/>
      <c r="F37" s="36">
        <f>C37*E37</f>
        <v>0</v>
      </c>
    </row>
    <row r="38" spans="1:6" s="58" customFormat="1" x14ac:dyDescent="0.2">
      <c r="A38" s="56"/>
      <c r="B38" s="51"/>
      <c r="C38" s="46"/>
      <c r="D38" s="47"/>
      <c r="E38" s="48"/>
      <c r="F38" s="48"/>
    </row>
    <row r="39" spans="1:6" s="58" customFormat="1" x14ac:dyDescent="0.2">
      <c r="A39" s="54"/>
      <c r="B39" s="50"/>
      <c r="C39" s="33"/>
      <c r="D39" s="34"/>
      <c r="E39" s="35"/>
      <c r="F39" s="33"/>
    </row>
    <row r="40" spans="1:6" s="58" customFormat="1" x14ac:dyDescent="0.2">
      <c r="A40" s="55">
        <f>COUNT($A$6:A39)+1</f>
        <v>6</v>
      </c>
      <c r="B40" s="38" t="s">
        <v>52</v>
      </c>
      <c r="C40" s="37"/>
      <c r="D40" s="22"/>
      <c r="E40" s="36"/>
      <c r="F40" s="36"/>
    </row>
    <row r="41" spans="1:6" s="58" customFormat="1" ht="25.5" x14ac:dyDescent="0.2">
      <c r="A41" s="55"/>
      <c r="B41" s="39" t="s">
        <v>53</v>
      </c>
      <c r="C41" s="45"/>
      <c r="D41" s="22"/>
      <c r="E41" s="36"/>
      <c r="F41" s="36"/>
    </row>
    <row r="42" spans="1:6" s="58" customFormat="1" x14ac:dyDescent="0.2">
      <c r="A42" s="89"/>
      <c r="B42" s="90" t="s">
        <v>54</v>
      </c>
      <c r="C42" s="61"/>
      <c r="D42" s="61"/>
      <c r="E42" s="62"/>
      <c r="F42" s="62"/>
    </row>
    <row r="43" spans="1:6" s="58" customFormat="1" x14ac:dyDescent="0.2">
      <c r="A43" s="89"/>
      <c r="B43" s="90" t="s">
        <v>55</v>
      </c>
    </row>
    <row r="44" spans="1:6" s="58" customFormat="1" x14ac:dyDescent="0.2">
      <c r="A44" s="55"/>
      <c r="B44" s="39" t="s">
        <v>93</v>
      </c>
      <c r="C44" s="45">
        <v>3</v>
      </c>
      <c r="D44" s="22" t="s">
        <v>1</v>
      </c>
      <c r="E44" s="44"/>
      <c r="F44" s="36">
        <f t="shared" ref="F44" si="2">C44*E44</f>
        <v>0</v>
      </c>
    </row>
    <row r="45" spans="1:6" s="58" customFormat="1" x14ac:dyDescent="0.2">
      <c r="A45" s="56"/>
      <c r="B45" s="51"/>
      <c r="C45" s="46"/>
      <c r="D45" s="47"/>
      <c r="E45" s="48"/>
      <c r="F45" s="48"/>
    </row>
    <row r="46" spans="1:6" s="58" customFormat="1" x14ac:dyDescent="0.2">
      <c r="A46" s="54"/>
      <c r="B46" s="50"/>
      <c r="C46" s="33"/>
      <c r="D46" s="34"/>
      <c r="E46" s="35"/>
      <c r="F46" s="33"/>
    </row>
    <row r="47" spans="1:6" s="58" customFormat="1" x14ac:dyDescent="0.2">
      <c r="A47" s="55">
        <f>COUNT($A$6:A46)+1</f>
        <v>7</v>
      </c>
      <c r="B47" s="38" t="s">
        <v>56</v>
      </c>
      <c r="C47" s="37"/>
      <c r="D47" s="22"/>
      <c r="E47" s="36"/>
      <c r="F47" s="36"/>
    </row>
    <row r="48" spans="1:6" s="58" customFormat="1" ht="25.5" x14ac:dyDescent="0.2">
      <c r="A48" s="55"/>
      <c r="B48" s="39" t="s">
        <v>57</v>
      </c>
      <c r="C48" s="45"/>
      <c r="D48" s="22"/>
      <c r="E48" s="36"/>
      <c r="F48" s="36"/>
    </row>
    <row r="49" spans="1:6" s="92" customFormat="1" x14ac:dyDescent="0.2">
      <c r="A49" s="64"/>
      <c r="B49" s="90" t="s">
        <v>54</v>
      </c>
      <c r="C49" s="63"/>
      <c r="D49" s="63"/>
      <c r="E49" s="91"/>
      <c r="F49" s="91"/>
    </row>
    <row r="50" spans="1:6" s="92" customFormat="1" x14ac:dyDescent="0.2">
      <c r="A50" s="64"/>
      <c r="B50" s="90" t="s">
        <v>55</v>
      </c>
      <c r="C50" s="63"/>
      <c r="D50" s="63"/>
      <c r="E50" s="91"/>
      <c r="F50" s="91"/>
    </row>
    <row r="51" spans="1:6" s="58" customFormat="1" x14ac:dyDescent="0.2">
      <c r="A51" s="55"/>
      <c r="B51" s="39" t="s">
        <v>94</v>
      </c>
      <c r="C51" s="45">
        <v>10</v>
      </c>
      <c r="D51" s="22" t="s">
        <v>1</v>
      </c>
      <c r="E51" s="44"/>
      <c r="F51" s="36">
        <f t="shared" ref="F51" si="3">C51*E51</f>
        <v>0</v>
      </c>
    </row>
    <row r="52" spans="1:6" s="58" customFormat="1" x14ac:dyDescent="0.2">
      <c r="A52" s="56"/>
      <c r="B52" s="51"/>
      <c r="C52" s="46"/>
      <c r="D52" s="47"/>
      <c r="E52" s="48"/>
      <c r="F52" s="48"/>
    </row>
    <row r="53" spans="1:6" s="58" customFormat="1" x14ac:dyDescent="0.2">
      <c r="A53" s="54"/>
      <c r="B53" s="50"/>
      <c r="C53" s="33"/>
      <c r="D53" s="34"/>
      <c r="E53" s="35"/>
      <c r="F53" s="33"/>
    </row>
    <row r="54" spans="1:6" s="58" customFormat="1" x14ac:dyDescent="0.2">
      <c r="A54" s="55">
        <f>COUNT($A$5:A53)+1</f>
        <v>8</v>
      </c>
      <c r="B54" s="38" t="s">
        <v>58</v>
      </c>
      <c r="C54" s="37"/>
      <c r="D54" s="22"/>
      <c r="E54" s="36"/>
      <c r="F54" s="36"/>
    </row>
    <row r="55" spans="1:6" s="58" customFormat="1" ht="25.5" x14ac:dyDescent="0.2">
      <c r="A55" s="55"/>
      <c r="B55" s="39" t="s">
        <v>59</v>
      </c>
      <c r="C55" s="45"/>
      <c r="D55" s="22"/>
      <c r="E55" s="36"/>
      <c r="F55" s="36"/>
    </row>
    <row r="56" spans="1:6" s="58" customFormat="1" x14ac:dyDescent="0.2">
      <c r="A56" s="63"/>
      <c r="B56" s="90" t="s">
        <v>54</v>
      </c>
      <c r="C56" s="93"/>
      <c r="D56" s="61"/>
      <c r="E56" s="62"/>
      <c r="F56" s="62"/>
    </row>
    <row r="57" spans="1:6" s="58" customFormat="1" x14ac:dyDescent="0.2">
      <c r="A57" s="63"/>
      <c r="B57" s="90" t="s">
        <v>55</v>
      </c>
      <c r="C57" s="93"/>
      <c r="D57" s="61"/>
      <c r="E57" s="62"/>
      <c r="F57" s="62"/>
    </row>
    <row r="58" spans="1:6" s="58" customFormat="1" x14ac:dyDescent="0.2">
      <c r="A58" s="55"/>
      <c r="B58" s="39" t="s">
        <v>95</v>
      </c>
      <c r="C58" s="45">
        <v>2</v>
      </c>
      <c r="D58" s="22" t="s">
        <v>1</v>
      </c>
      <c r="E58" s="44"/>
      <c r="F58" s="36">
        <f t="shared" ref="F58" si="4">C58*E58</f>
        <v>0</v>
      </c>
    </row>
    <row r="59" spans="1:6" s="58" customFormat="1" x14ac:dyDescent="0.2">
      <c r="A59" s="56"/>
      <c r="B59" s="51"/>
      <c r="C59" s="46"/>
      <c r="D59" s="47"/>
      <c r="E59" s="48"/>
      <c r="F59" s="48"/>
    </row>
    <row r="60" spans="1:6" s="58" customFormat="1" x14ac:dyDescent="0.2">
      <c r="A60" s="54"/>
      <c r="B60" s="50"/>
      <c r="C60" s="33"/>
      <c r="D60" s="34"/>
      <c r="E60" s="35"/>
      <c r="F60" s="33"/>
    </row>
    <row r="61" spans="1:6" s="58" customFormat="1" ht="51" x14ac:dyDescent="0.2">
      <c r="A61" s="55">
        <f>COUNT($A$6:A60)+1</f>
        <v>9</v>
      </c>
      <c r="B61" s="38" t="s">
        <v>60</v>
      </c>
      <c r="C61" s="37"/>
      <c r="D61" s="22"/>
      <c r="E61" s="36"/>
      <c r="F61" s="36"/>
    </row>
    <row r="62" spans="1:6" s="58" customFormat="1" x14ac:dyDescent="0.2">
      <c r="A62" s="64"/>
      <c r="B62" s="60" t="s">
        <v>61</v>
      </c>
      <c r="C62" s="93"/>
      <c r="D62" s="61"/>
      <c r="E62" s="62"/>
      <c r="F62" s="62"/>
    </row>
    <row r="63" spans="1:6" s="58" customFormat="1" x14ac:dyDescent="0.2">
      <c r="A63" s="63"/>
      <c r="B63" s="90" t="s">
        <v>55</v>
      </c>
      <c r="C63" s="87"/>
      <c r="D63" s="61"/>
      <c r="E63" s="62"/>
      <c r="F63" s="62"/>
    </row>
    <row r="64" spans="1:6" s="58" customFormat="1" x14ac:dyDescent="0.2">
      <c r="A64" s="63"/>
      <c r="B64" s="94" t="s">
        <v>62</v>
      </c>
      <c r="C64" s="87"/>
      <c r="D64" s="61"/>
      <c r="E64" s="62"/>
      <c r="F64" s="62"/>
    </row>
    <row r="65" spans="1:6" s="58" customFormat="1" x14ac:dyDescent="0.2">
      <c r="A65" s="55"/>
      <c r="B65" s="39" t="s">
        <v>63</v>
      </c>
      <c r="C65" s="45">
        <v>10</v>
      </c>
      <c r="D65" s="22" t="s">
        <v>1</v>
      </c>
      <c r="E65" s="44"/>
      <c r="F65" s="36">
        <f t="shared" ref="F65" si="5">C65*E65</f>
        <v>0</v>
      </c>
    </row>
    <row r="66" spans="1:6" s="58" customFormat="1" x14ac:dyDescent="0.2">
      <c r="A66" s="56"/>
      <c r="B66" s="51"/>
      <c r="C66" s="46"/>
      <c r="D66" s="47"/>
      <c r="E66" s="48"/>
      <c r="F66" s="48"/>
    </row>
    <row r="67" spans="1:6" s="58" customFormat="1" x14ac:dyDescent="0.2">
      <c r="A67" s="107"/>
      <c r="B67" s="50"/>
      <c r="C67" s="33"/>
      <c r="D67" s="34"/>
      <c r="E67" s="35"/>
      <c r="F67" s="33"/>
    </row>
    <row r="68" spans="1:6" s="58" customFormat="1" x14ac:dyDescent="0.2">
      <c r="A68" s="55">
        <f>COUNT($A$6:A67)+1</f>
        <v>10</v>
      </c>
      <c r="B68" s="38" t="s">
        <v>66</v>
      </c>
      <c r="C68" s="37"/>
      <c r="D68" s="22"/>
      <c r="E68" s="36"/>
      <c r="F68" s="36"/>
    </row>
    <row r="69" spans="1:6" s="58" customFormat="1" x14ac:dyDescent="0.2">
      <c r="A69" s="55"/>
      <c r="B69" s="39" t="s">
        <v>67</v>
      </c>
      <c r="C69" s="45"/>
    </row>
    <row r="70" spans="1:6" s="58" customFormat="1" x14ac:dyDescent="0.2">
      <c r="A70" s="55"/>
      <c r="B70" s="39"/>
      <c r="C70" s="45">
        <v>1</v>
      </c>
      <c r="D70" s="22" t="s">
        <v>1</v>
      </c>
      <c r="E70" s="44"/>
      <c r="F70" s="36">
        <f>C70*E70</f>
        <v>0</v>
      </c>
    </row>
    <row r="71" spans="1:6" s="58" customFormat="1" x14ac:dyDescent="0.2">
      <c r="A71" s="56"/>
      <c r="B71" s="51"/>
      <c r="C71" s="46"/>
      <c r="D71" s="47"/>
      <c r="E71" s="48"/>
      <c r="F71" s="48"/>
    </row>
    <row r="72" spans="1:6" s="58" customFormat="1" x14ac:dyDescent="0.2">
      <c r="A72" s="107"/>
      <c r="B72" s="50"/>
      <c r="C72" s="33"/>
      <c r="D72" s="34"/>
      <c r="E72" s="109"/>
      <c r="F72" s="33"/>
    </row>
    <row r="73" spans="1:6" s="58" customFormat="1" x14ac:dyDescent="0.2">
      <c r="A73" s="55">
        <f>COUNT($A$6:A72)+1</f>
        <v>11</v>
      </c>
      <c r="B73" s="38" t="s">
        <v>68</v>
      </c>
      <c r="C73" s="37"/>
      <c r="D73" s="22"/>
      <c r="E73" s="36"/>
      <c r="F73" s="36"/>
    </row>
    <row r="74" spans="1:6" s="58" customFormat="1" x14ac:dyDescent="0.2">
      <c r="A74" s="55"/>
      <c r="B74" s="39" t="s">
        <v>69</v>
      </c>
      <c r="C74" s="45"/>
      <c r="D74" s="22"/>
      <c r="E74" s="36"/>
      <c r="F74" s="36"/>
    </row>
    <row r="75" spans="1:6" s="58" customFormat="1" x14ac:dyDescent="0.2">
      <c r="A75" s="108"/>
      <c r="B75" s="65"/>
      <c r="C75" s="61">
        <v>1</v>
      </c>
      <c r="D75" s="22" t="s">
        <v>1</v>
      </c>
      <c r="E75" s="44"/>
      <c r="F75" s="36">
        <f>C75*E75</f>
        <v>0</v>
      </c>
    </row>
    <row r="76" spans="1:6" s="58" customFormat="1" x14ac:dyDescent="0.2">
      <c r="A76" s="56"/>
      <c r="B76" s="51"/>
      <c r="C76" s="46"/>
      <c r="D76" s="47"/>
      <c r="E76" s="48"/>
      <c r="F76" s="48"/>
    </row>
    <row r="77" spans="1:6" s="58" customFormat="1" x14ac:dyDescent="0.2">
      <c r="A77" s="107"/>
      <c r="B77" s="50"/>
      <c r="C77" s="33"/>
      <c r="D77" s="34"/>
      <c r="E77" s="35"/>
      <c r="F77" s="33"/>
    </row>
    <row r="78" spans="1:6" s="58" customFormat="1" x14ac:dyDescent="0.2">
      <c r="A78" s="55">
        <f>COUNT($A$6:A77)+1</f>
        <v>12</v>
      </c>
      <c r="B78" s="38" t="s">
        <v>70</v>
      </c>
      <c r="C78" s="37"/>
      <c r="D78" s="22"/>
      <c r="E78" s="36"/>
      <c r="F78" s="36"/>
    </row>
    <row r="79" spans="1:6" s="58" customFormat="1" x14ac:dyDescent="0.2">
      <c r="A79" s="55"/>
      <c r="B79" s="39" t="s">
        <v>89</v>
      </c>
      <c r="C79" s="45"/>
      <c r="D79" s="22"/>
      <c r="E79" s="36"/>
      <c r="F79" s="36"/>
    </row>
    <row r="80" spans="1:6" s="58" customFormat="1" x14ac:dyDescent="0.2">
      <c r="A80" s="55"/>
      <c r="B80" s="39" t="s">
        <v>87</v>
      </c>
      <c r="C80" s="45">
        <v>20</v>
      </c>
      <c r="D80" s="22" t="s">
        <v>1</v>
      </c>
      <c r="E80" s="44"/>
      <c r="F80" s="36">
        <f t="shared" ref="F80" si="6">C80*E80</f>
        <v>0</v>
      </c>
    </row>
    <row r="81" spans="1:6" s="58" customFormat="1" x14ac:dyDescent="0.2">
      <c r="A81" s="56"/>
      <c r="B81" s="51"/>
      <c r="C81" s="46"/>
      <c r="D81" s="47"/>
      <c r="E81" s="48"/>
      <c r="F81" s="48"/>
    </row>
    <row r="82" spans="1:6" s="58" customFormat="1" x14ac:dyDescent="0.2">
      <c r="A82" s="107"/>
      <c r="B82" s="50"/>
      <c r="C82" s="33"/>
      <c r="D82" s="34"/>
      <c r="E82" s="35"/>
      <c r="F82" s="33"/>
    </row>
    <row r="83" spans="1:6" s="58" customFormat="1" x14ac:dyDescent="0.2">
      <c r="A83" s="55">
        <f>COUNT($A$6:A79)+1</f>
        <v>13</v>
      </c>
      <c r="B83" s="38" t="s">
        <v>74</v>
      </c>
      <c r="C83" s="37"/>
      <c r="D83" s="22"/>
      <c r="E83" s="36"/>
      <c r="F83" s="36"/>
    </row>
    <row r="84" spans="1:6" s="58" customFormat="1" x14ac:dyDescent="0.2">
      <c r="A84" s="55"/>
      <c r="B84" s="39" t="s">
        <v>75</v>
      </c>
      <c r="C84" s="45"/>
      <c r="D84" s="22"/>
      <c r="E84" s="36"/>
      <c r="F84" s="36"/>
    </row>
    <row r="85" spans="1:6" s="58" customFormat="1" x14ac:dyDescent="0.2">
      <c r="A85" s="55"/>
      <c r="B85" s="39" t="s">
        <v>87</v>
      </c>
      <c r="C85" s="45">
        <v>4</v>
      </c>
      <c r="D85" s="22" t="s">
        <v>1</v>
      </c>
      <c r="E85" s="44"/>
      <c r="F85" s="36">
        <f t="shared" ref="F85" si="7">C85*E85</f>
        <v>0</v>
      </c>
    </row>
    <row r="86" spans="1:6" s="58" customFormat="1" x14ac:dyDescent="0.2">
      <c r="A86" s="56"/>
      <c r="B86" s="51"/>
      <c r="C86" s="46"/>
      <c r="D86" s="47"/>
      <c r="E86" s="48"/>
      <c r="F86" s="48"/>
    </row>
    <row r="87" spans="1:6" s="58" customFormat="1" x14ac:dyDescent="0.2">
      <c r="A87" s="54"/>
      <c r="B87" s="50"/>
      <c r="C87" s="33"/>
      <c r="D87" s="34"/>
      <c r="E87" s="35"/>
      <c r="F87" s="33"/>
    </row>
    <row r="88" spans="1:6" s="58" customFormat="1" x14ac:dyDescent="0.2">
      <c r="A88" s="55">
        <f>COUNT($A$6:A87)+1</f>
        <v>14</v>
      </c>
      <c r="B88" s="38" t="s">
        <v>76</v>
      </c>
      <c r="C88" s="37"/>
      <c r="D88" s="22"/>
      <c r="E88" s="36"/>
      <c r="F88" s="36"/>
    </row>
    <row r="89" spans="1:6" s="58" customFormat="1" ht="38.25" x14ac:dyDescent="0.2">
      <c r="A89" s="55"/>
      <c r="B89" s="39" t="s">
        <v>88</v>
      </c>
      <c r="C89" s="45"/>
      <c r="D89" s="22"/>
      <c r="E89" s="36"/>
      <c r="F89" s="36"/>
    </row>
    <row r="90" spans="1:6" s="58" customFormat="1" ht="14.25" x14ac:dyDescent="0.2">
      <c r="A90" s="55"/>
      <c r="B90" s="39"/>
      <c r="C90" s="45">
        <v>920</v>
      </c>
      <c r="D90" s="22" t="s">
        <v>12</v>
      </c>
      <c r="E90" s="44"/>
      <c r="F90" s="36">
        <f>C90*E90</f>
        <v>0</v>
      </c>
    </row>
    <row r="91" spans="1:6" s="58" customFormat="1" x14ac:dyDescent="0.2">
      <c r="A91" s="56"/>
      <c r="B91" s="51"/>
      <c r="C91" s="46"/>
      <c r="D91" s="47"/>
      <c r="E91" s="48"/>
      <c r="F91" s="48"/>
    </row>
    <row r="92" spans="1:6" s="95" customFormat="1" x14ac:dyDescent="0.2">
      <c r="A92" s="54"/>
      <c r="B92" s="50"/>
      <c r="C92" s="33"/>
      <c r="D92" s="34"/>
      <c r="E92" s="35"/>
      <c r="F92" s="33"/>
    </row>
    <row r="93" spans="1:6" s="58" customFormat="1" x14ac:dyDescent="0.2">
      <c r="A93" s="55">
        <f>COUNT($A$6:A92)+1</f>
        <v>15</v>
      </c>
      <c r="B93" s="38" t="s">
        <v>77</v>
      </c>
      <c r="C93" s="37"/>
      <c r="D93" s="22"/>
      <c r="E93" s="36"/>
      <c r="F93" s="36"/>
    </row>
    <row r="94" spans="1:6" s="58" customFormat="1" ht="114.75" x14ac:dyDescent="0.2">
      <c r="A94" s="55"/>
      <c r="B94" s="39" t="s">
        <v>78</v>
      </c>
      <c r="C94" s="45"/>
      <c r="D94" s="22"/>
      <c r="E94" s="36"/>
      <c r="F94" s="36"/>
    </row>
    <row r="95" spans="1:6" s="58" customFormat="1" x14ac:dyDescent="0.2">
      <c r="A95" s="64"/>
      <c r="B95" s="65" t="s">
        <v>27</v>
      </c>
      <c r="C95" s="61"/>
      <c r="D95" s="61"/>
      <c r="E95" s="62"/>
      <c r="F95" s="62"/>
    </row>
    <row r="96" spans="1:6" s="95" customFormat="1" ht="14.25" x14ac:dyDescent="0.2">
      <c r="A96" s="55"/>
      <c r="B96" s="39" t="s">
        <v>30</v>
      </c>
      <c r="C96" s="45">
        <v>410</v>
      </c>
      <c r="D96" s="22" t="s">
        <v>12</v>
      </c>
      <c r="E96" s="44"/>
      <c r="F96" s="36">
        <f>C96*E96</f>
        <v>0</v>
      </c>
    </row>
    <row r="97" spans="1:6" s="95" customFormat="1" ht="14.25" x14ac:dyDescent="0.2">
      <c r="A97" s="55"/>
      <c r="B97" s="39" t="s">
        <v>79</v>
      </c>
      <c r="C97" s="45">
        <v>450</v>
      </c>
      <c r="D97" s="22" t="s">
        <v>12</v>
      </c>
      <c r="E97" s="44"/>
      <c r="F97" s="36">
        <f>C97*E97</f>
        <v>0</v>
      </c>
    </row>
    <row r="98" spans="1:6" s="95" customFormat="1" x14ac:dyDescent="0.2">
      <c r="A98" s="56"/>
      <c r="B98" s="51"/>
      <c r="C98" s="46"/>
      <c r="D98" s="47"/>
      <c r="E98" s="48"/>
      <c r="F98" s="48"/>
    </row>
    <row r="99" spans="1:6" s="58" customFormat="1" x14ac:dyDescent="0.2">
      <c r="A99" s="54"/>
      <c r="B99" s="50"/>
      <c r="C99" s="33"/>
      <c r="D99" s="34"/>
      <c r="E99" s="35"/>
      <c r="F99" s="33"/>
    </row>
    <row r="100" spans="1:6" s="58" customFormat="1" x14ac:dyDescent="0.2">
      <c r="A100" s="55">
        <f>COUNT($A$6:A96)+1</f>
        <v>16</v>
      </c>
      <c r="B100" s="38" t="s">
        <v>77</v>
      </c>
      <c r="C100" s="37"/>
      <c r="D100" s="22"/>
      <c r="E100" s="36"/>
      <c r="F100" s="36"/>
    </row>
    <row r="101" spans="1:6" s="58" customFormat="1" ht="114.75" x14ac:dyDescent="0.2">
      <c r="A101" s="55"/>
      <c r="B101" s="39" t="s">
        <v>80</v>
      </c>
      <c r="C101" s="45"/>
      <c r="D101" s="22"/>
      <c r="E101" s="36"/>
      <c r="F101" s="36"/>
    </row>
    <row r="102" spans="1:6" s="58" customFormat="1" x14ac:dyDescent="0.2">
      <c r="A102" s="96"/>
      <c r="B102" s="67" t="s">
        <v>27</v>
      </c>
      <c r="C102" s="68"/>
      <c r="D102" s="68"/>
      <c r="E102" s="69"/>
      <c r="F102" s="69"/>
    </row>
    <row r="103" spans="1:6" s="58" customFormat="1" ht="14.25" x14ac:dyDescent="0.2">
      <c r="A103" s="55"/>
      <c r="B103" s="39" t="s">
        <v>30</v>
      </c>
      <c r="C103" s="45">
        <v>30</v>
      </c>
      <c r="D103" s="22" t="s">
        <v>12</v>
      </c>
      <c r="E103" s="44"/>
      <c r="F103" s="36">
        <f>C103*E103</f>
        <v>0</v>
      </c>
    </row>
    <row r="104" spans="1:6" s="58" customFormat="1" ht="14.25" x14ac:dyDescent="0.2">
      <c r="A104" s="55"/>
      <c r="B104" s="39" t="s">
        <v>79</v>
      </c>
      <c r="C104" s="45">
        <v>35</v>
      </c>
      <c r="D104" s="22" t="s">
        <v>12</v>
      </c>
      <c r="E104" s="44"/>
      <c r="F104" s="36">
        <f>C104*E104</f>
        <v>0</v>
      </c>
    </row>
    <row r="105" spans="1:6" s="58" customFormat="1" x14ac:dyDescent="0.2">
      <c r="A105" s="56"/>
      <c r="B105" s="51"/>
      <c r="C105" s="46"/>
      <c r="D105" s="47"/>
      <c r="E105" s="48"/>
      <c r="F105" s="48"/>
    </row>
    <row r="106" spans="1:6" s="58" customFormat="1" x14ac:dyDescent="0.2">
      <c r="A106" s="54"/>
      <c r="B106" s="50"/>
      <c r="C106" s="33"/>
      <c r="D106" s="34"/>
      <c r="E106" s="35"/>
      <c r="F106" s="33"/>
    </row>
    <row r="107" spans="1:6" s="58" customFormat="1" x14ac:dyDescent="0.2">
      <c r="A107" s="55">
        <f>COUNT($A$6:A106)+1</f>
        <v>17</v>
      </c>
      <c r="B107" s="38" t="s">
        <v>15</v>
      </c>
      <c r="C107" s="37"/>
      <c r="D107" s="22"/>
      <c r="E107" s="36"/>
      <c r="F107" s="36"/>
    </row>
    <row r="108" spans="1:6" s="58" customFormat="1" ht="38.25" x14ac:dyDescent="0.2">
      <c r="A108" s="55"/>
      <c r="B108" s="39" t="s">
        <v>81</v>
      </c>
      <c r="C108" s="45"/>
      <c r="D108" s="22"/>
      <c r="E108" s="36"/>
      <c r="F108" s="36"/>
    </row>
    <row r="109" spans="1:6" s="58" customFormat="1" x14ac:dyDescent="0.2">
      <c r="B109" s="157"/>
      <c r="C109" s="158"/>
      <c r="D109" s="159">
        <v>0.1</v>
      </c>
      <c r="E109" s="160"/>
      <c r="F109" s="156">
        <f>SUM(F6:F104)*D109</f>
        <v>0</v>
      </c>
    </row>
    <row r="110" spans="1:6" s="58" customFormat="1" x14ac:dyDescent="0.2">
      <c r="A110" s="98"/>
      <c r="B110" s="99"/>
      <c r="C110" s="100"/>
      <c r="D110" s="101"/>
      <c r="E110" s="102"/>
      <c r="F110" s="102"/>
    </row>
    <row r="111" spans="1:6" s="58" customFormat="1" x14ac:dyDescent="0.2">
      <c r="A111" s="40"/>
      <c r="B111" s="52" t="s">
        <v>82</v>
      </c>
      <c r="C111" s="41"/>
      <c r="D111" s="42"/>
      <c r="E111" s="43" t="s">
        <v>11</v>
      </c>
      <c r="F111" s="43">
        <f>SUM(F6:F110)</f>
        <v>0</v>
      </c>
    </row>
  </sheetData>
  <sheetProtection algorithmName="SHA-512" hashValue="BbpfBVZdfFygbsenQjF5cu3iUS3E+eEceqgGSVMKATg/ndJpz7XZFJbyqmn9JASPWXgRINlmhFsvnbg2W/yLVg==" saltValue="329w8v5ohjk42BzNRHLf+Q==" spinCount="100000" sheet="1" objects="1" scenarios="1"/>
  <pageMargins left="0.70866141732283472" right="0.70866141732283472" top="0.74803149606299213" bottom="0.74803149606299213" header="0.31496062992125984" footer="0.31496062992125984"/>
  <pageSetup paperSize="9" scale="95" orientation="portrait" r:id="rId1"/>
  <headerFooter>
    <oddHeader xml:space="preserve">&amp;LENERGETIKA LJUBLJANA D.O.O.
SEKTOR ZA INVESTICIJE IN RAZVOJ&amp;RENLJ-SIR-106/25 </oddHeader>
    <oddFooter>&amp;C&amp;P / &amp;N</oddFooter>
  </headerFooter>
  <rowBreaks count="3" manualBreakCount="3">
    <brk id="23" max="5" man="1"/>
    <brk id="52" max="5" man="1"/>
    <brk id="91" max="5" man="1"/>
  </rowBreaks>
  <ignoredErrors>
    <ignoredError sqref="F10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G140"/>
  <sheetViews>
    <sheetView topLeftCell="A106" zoomScaleNormal="100" zoomScaleSheetLayoutView="100" workbookViewId="0">
      <selection activeCell="E10" sqref="E10"/>
    </sheetView>
  </sheetViews>
  <sheetFormatPr defaultColWidth="9.140625" defaultRowHeight="12.75" x14ac:dyDescent="0.2"/>
  <cols>
    <col min="1" max="1" width="5.5703125" style="112" customWidth="1"/>
    <col min="2" max="2" width="50.5703125" style="155" customWidth="1"/>
    <col min="3" max="3" width="7.5703125" style="115" customWidth="1"/>
    <col min="4" max="4" width="4.5703125" style="116" customWidth="1"/>
    <col min="5" max="5" width="11.5703125" style="114" customWidth="1"/>
    <col min="6" max="6" width="12.5703125" style="115" customWidth="1"/>
    <col min="7" max="16384" width="9.140625" style="116"/>
  </cols>
  <sheetData>
    <row r="1" spans="1:7" x14ac:dyDescent="0.2">
      <c r="A1" s="110"/>
      <c r="B1" s="111"/>
      <c r="C1" s="112"/>
      <c r="D1" s="113"/>
    </row>
    <row r="2" spans="1:7" x14ac:dyDescent="0.2">
      <c r="A2" s="110" t="s">
        <v>96</v>
      </c>
      <c r="B2" s="111" t="s">
        <v>97</v>
      </c>
      <c r="C2" s="112"/>
      <c r="D2" s="113"/>
    </row>
    <row r="3" spans="1:7" x14ac:dyDescent="0.2">
      <c r="A3" s="110"/>
      <c r="B3" s="111" t="s">
        <v>86</v>
      </c>
      <c r="C3" s="112"/>
      <c r="D3" s="113"/>
    </row>
    <row r="4" spans="1:7" ht="76.5" x14ac:dyDescent="0.2">
      <c r="A4" s="117" t="s">
        <v>0</v>
      </c>
      <c r="B4" s="118" t="s">
        <v>7</v>
      </c>
      <c r="C4" s="119" t="s">
        <v>5</v>
      </c>
      <c r="D4" s="119" t="s">
        <v>6</v>
      </c>
      <c r="E4" s="120" t="s">
        <v>8</v>
      </c>
      <c r="F4" s="120" t="s">
        <v>9</v>
      </c>
    </row>
    <row r="5" spans="1:7" x14ac:dyDescent="0.2">
      <c r="A5" s="121"/>
      <c r="B5" s="96"/>
      <c r="C5" s="122"/>
      <c r="D5" s="122"/>
      <c r="E5" s="123"/>
      <c r="F5" s="123"/>
      <c r="G5" s="32"/>
    </row>
    <row r="6" spans="1:7" s="128" customFormat="1" x14ac:dyDescent="0.2">
      <c r="A6" s="124">
        <f>COUNT(A5)+1</f>
        <v>1</v>
      </c>
      <c r="B6" s="125" t="s">
        <v>98</v>
      </c>
      <c r="C6" s="126"/>
      <c r="D6" s="127"/>
      <c r="E6" s="69"/>
      <c r="F6" s="69"/>
      <c r="G6" s="32"/>
    </row>
    <row r="7" spans="1:7" s="68" customFormat="1" ht="89.25" x14ac:dyDescent="0.2">
      <c r="A7" s="96"/>
      <c r="B7" s="129" t="s">
        <v>99</v>
      </c>
      <c r="C7" s="126"/>
      <c r="D7" s="127"/>
      <c r="E7" s="69"/>
      <c r="F7" s="69"/>
      <c r="G7" s="130"/>
    </row>
    <row r="8" spans="1:7" s="68" customFormat="1" x14ac:dyDescent="0.2">
      <c r="A8" s="96"/>
      <c r="B8" s="131" t="s">
        <v>64</v>
      </c>
      <c r="C8" s="132">
        <v>0.25</v>
      </c>
      <c r="D8" s="127" t="s">
        <v>14</v>
      </c>
      <c r="E8" s="133"/>
      <c r="F8" s="69">
        <f>C8*E8</f>
        <v>0</v>
      </c>
      <c r="G8" s="130"/>
    </row>
    <row r="9" spans="1:7" s="68" customFormat="1" x14ac:dyDescent="0.2">
      <c r="A9" s="96"/>
      <c r="B9" s="131" t="s">
        <v>22</v>
      </c>
      <c r="C9" s="132">
        <v>0.25</v>
      </c>
      <c r="D9" s="127" t="s">
        <v>14</v>
      </c>
      <c r="E9" s="133"/>
      <c r="F9" s="69">
        <f>C9*E9</f>
        <v>0</v>
      </c>
      <c r="G9" s="130"/>
    </row>
    <row r="10" spans="1:7" s="68" customFormat="1" x14ac:dyDescent="0.2">
      <c r="A10" s="96"/>
      <c r="B10" s="131" t="s">
        <v>33</v>
      </c>
      <c r="C10" s="132">
        <v>20</v>
      </c>
      <c r="D10" s="127" t="s">
        <v>14</v>
      </c>
      <c r="E10" s="133"/>
      <c r="F10" s="69">
        <f>C10*E10</f>
        <v>0</v>
      </c>
      <c r="G10" s="130"/>
    </row>
    <row r="11" spans="1:7" s="68" customFormat="1" x14ac:dyDescent="0.2">
      <c r="A11" s="134"/>
      <c r="B11" s="135"/>
      <c r="C11" s="136"/>
      <c r="D11" s="137"/>
      <c r="E11" s="138"/>
      <c r="F11" s="138"/>
      <c r="G11" s="130"/>
    </row>
    <row r="12" spans="1:7" s="68" customFormat="1" x14ac:dyDescent="0.2">
      <c r="A12" s="139"/>
      <c r="B12" s="140"/>
      <c r="C12" s="141"/>
      <c r="D12" s="142"/>
      <c r="E12" s="143"/>
      <c r="F12" s="141"/>
      <c r="G12" s="130"/>
    </row>
    <row r="13" spans="1:7" s="58" customFormat="1" x14ac:dyDescent="0.2">
      <c r="A13" s="124">
        <f>COUNT($A$6:A12)+1</f>
        <v>2</v>
      </c>
      <c r="B13" s="125" t="s">
        <v>28</v>
      </c>
      <c r="C13" s="126"/>
      <c r="D13" s="127"/>
      <c r="E13" s="69"/>
      <c r="F13" s="69"/>
    </row>
    <row r="14" spans="1:7" s="58" customFormat="1" ht="63.75" x14ac:dyDescent="0.2">
      <c r="A14" s="96"/>
      <c r="B14" s="129" t="s">
        <v>100</v>
      </c>
      <c r="C14" s="126"/>
      <c r="D14" s="127"/>
      <c r="E14" s="69"/>
      <c r="F14" s="69"/>
    </row>
    <row r="15" spans="1:7" s="144" customFormat="1" ht="14.25" x14ac:dyDescent="0.2">
      <c r="A15" s="96"/>
      <c r="B15" s="131" t="s">
        <v>101</v>
      </c>
      <c r="C15" s="132">
        <v>3</v>
      </c>
      <c r="D15" s="127" t="s">
        <v>12</v>
      </c>
      <c r="E15" s="133"/>
      <c r="F15" s="69">
        <f>C15*E15</f>
        <v>0</v>
      </c>
    </row>
    <row r="16" spans="1:7" s="144" customFormat="1" ht="14.25" x14ac:dyDescent="0.2">
      <c r="A16" s="96"/>
      <c r="B16" s="131" t="s">
        <v>102</v>
      </c>
      <c r="C16" s="132">
        <v>0.5</v>
      </c>
      <c r="D16" s="127" t="s">
        <v>12</v>
      </c>
      <c r="E16" s="133"/>
      <c r="F16" s="69">
        <f t="shared" ref="F16:F17" si="0">C16*E16</f>
        <v>0</v>
      </c>
    </row>
    <row r="17" spans="1:6" s="144" customFormat="1" ht="14.25" x14ac:dyDescent="0.2">
      <c r="A17" s="96"/>
      <c r="B17" s="131" t="s">
        <v>103</v>
      </c>
      <c r="C17" s="132">
        <v>8</v>
      </c>
      <c r="D17" s="127" t="s">
        <v>12</v>
      </c>
      <c r="E17" s="133"/>
      <c r="F17" s="69">
        <f t="shared" si="0"/>
        <v>0</v>
      </c>
    </row>
    <row r="18" spans="1:6" s="144" customFormat="1" x14ac:dyDescent="0.2">
      <c r="A18" s="134"/>
      <c r="B18" s="135"/>
      <c r="C18" s="136"/>
      <c r="D18" s="137"/>
      <c r="E18" s="138"/>
      <c r="F18" s="138"/>
    </row>
    <row r="19" spans="1:6" s="58" customFormat="1" x14ac:dyDescent="0.2">
      <c r="A19" s="139"/>
      <c r="B19" s="140"/>
      <c r="C19" s="141"/>
      <c r="D19" s="142"/>
      <c r="E19" s="143"/>
      <c r="F19" s="141"/>
    </row>
    <row r="20" spans="1:6" s="58" customFormat="1" x14ac:dyDescent="0.2">
      <c r="A20" s="124">
        <f>COUNT($A$6:A19)+1</f>
        <v>3</v>
      </c>
      <c r="B20" s="125" t="s">
        <v>31</v>
      </c>
      <c r="C20" s="126"/>
      <c r="D20" s="127"/>
      <c r="E20" s="69"/>
      <c r="F20" s="69"/>
    </row>
    <row r="21" spans="1:6" s="58" customFormat="1" ht="38.25" x14ac:dyDescent="0.2">
      <c r="A21" s="96"/>
      <c r="B21" s="129" t="s">
        <v>32</v>
      </c>
      <c r="C21" s="126"/>
      <c r="D21" s="127"/>
      <c r="E21" s="69"/>
      <c r="F21" s="69"/>
    </row>
    <row r="22" spans="1:6" s="58" customFormat="1" ht="14.25" x14ac:dyDescent="0.2">
      <c r="A22" s="96"/>
      <c r="B22" s="131"/>
      <c r="C22" s="132">
        <v>3</v>
      </c>
      <c r="D22" s="127" t="s">
        <v>12</v>
      </c>
      <c r="E22" s="133"/>
      <c r="F22" s="69">
        <f>C22*E22</f>
        <v>0</v>
      </c>
    </row>
    <row r="23" spans="1:6" s="58" customFormat="1" x14ac:dyDescent="0.2">
      <c r="A23" s="134"/>
      <c r="B23" s="135"/>
      <c r="C23" s="136"/>
      <c r="D23" s="137"/>
      <c r="E23" s="138"/>
      <c r="F23" s="138"/>
    </row>
    <row r="24" spans="1:6" s="58" customFormat="1" x14ac:dyDescent="0.2">
      <c r="A24" s="139"/>
      <c r="B24" s="140"/>
      <c r="C24" s="141"/>
      <c r="D24" s="142"/>
      <c r="E24" s="143"/>
      <c r="F24" s="141"/>
    </row>
    <row r="25" spans="1:6" s="58" customFormat="1" x14ac:dyDescent="0.2">
      <c r="A25" s="124">
        <f>COUNT($A$6:A24)+1</f>
        <v>4</v>
      </c>
      <c r="B25" s="125" t="s">
        <v>104</v>
      </c>
      <c r="C25" s="126"/>
      <c r="D25" s="127"/>
      <c r="E25" s="69"/>
      <c r="F25" s="69"/>
    </row>
    <row r="26" spans="1:6" s="144" customFormat="1" ht="178.5" x14ac:dyDescent="0.2">
      <c r="A26" s="96"/>
      <c r="B26" s="129" t="s">
        <v>105</v>
      </c>
      <c r="C26" s="126"/>
      <c r="D26" s="127"/>
      <c r="E26" s="69"/>
      <c r="F26" s="69"/>
    </row>
    <row r="27" spans="1:6" s="144" customFormat="1" ht="15" customHeight="1" x14ac:dyDescent="0.2">
      <c r="A27" s="96"/>
      <c r="B27" s="131" t="s">
        <v>106</v>
      </c>
      <c r="C27" s="132">
        <v>1</v>
      </c>
      <c r="D27" s="127" t="s">
        <v>1</v>
      </c>
      <c r="E27" s="133"/>
      <c r="F27" s="69">
        <f>C27*E27</f>
        <v>0</v>
      </c>
    </row>
    <row r="28" spans="1:6" s="144" customFormat="1" ht="15" customHeight="1" x14ac:dyDescent="0.2">
      <c r="A28" s="96"/>
      <c r="B28" s="131" t="s">
        <v>107</v>
      </c>
      <c r="C28" s="132">
        <v>1</v>
      </c>
      <c r="D28" s="127" t="s">
        <v>1</v>
      </c>
      <c r="E28" s="133"/>
      <c r="F28" s="69">
        <f>C28*E28</f>
        <v>0</v>
      </c>
    </row>
    <row r="29" spans="1:6" s="144" customFormat="1" ht="15" customHeight="1" x14ac:dyDescent="0.2">
      <c r="A29" s="134"/>
      <c r="B29" s="135"/>
      <c r="C29" s="136"/>
      <c r="D29" s="137"/>
      <c r="E29" s="138"/>
      <c r="F29" s="138"/>
    </row>
    <row r="30" spans="1:6" customFormat="1" x14ac:dyDescent="0.2">
      <c r="A30" s="139"/>
      <c r="B30" s="140"/>
      <c r="C30" s="141"/>
      <c r="D30" s="142"/>
      <c r="E30" s="143"/>
      <c r="F30" s="141"/>
    </row>
    <row r="31" spans="1:6" customFormat="1" x14ac:dyDescent="0.2">
      <c r="A31" s="124">
        <f>COUNT($A$6:A30)+1</f>
        <v>5</v>
      </c>
      <c r="B31" s="125" t="s">
        <v>108</v>
      </c>
      <c r="C31" s="126"/>
      <c r="D31" s="127"/>
      <c r="E31" s="69"/>
      <c r="F31" s="69"/>
    </row>
    <row r="32" spans="1:6" s="68" customFormat="1" ht="51" x14ac:dyDescent="0.2">
      <c r="A32" s="96"/>
      <c r="B32" s="129" t="s">
        <v>109</v>
      </c>
      <c r="C32" s="126"/>
      <c r="D32" s="127"/>
      <c r="E32" s="69"/>
      <c r="F32" s="69"/>
    </row>
    <row r="33" spans="1:6" s="68" customFormat="1" x14ac:dyDescent="0.2">
      <c r="A33" s="71"/>
      <c r="B33" s="145" t="s">
        <v>110</v>
      </c>
      <c r="C33" s="146">
        <v>1</v>
      </c>
      <c r="D33" s="146" t="s">
        <v>1</v>
      </c>
      <c r="E33" s="133"/>
      <c r="F33" s="69">
        <f>C33*E33</f>
        <v>0</v>
      </c>
    </row>
    <row r="34" spans="1:6" s="68" customFormat="1" x14ac:dyDescent="0.2">
      <c r="A34" s="71"/>
      <c r="B34" s="145" t="s">
        <v>111</v>
      </c>
      <c r="C34" s="146">
        <v>1</v>
      </c>
      <c r="D34" s="146" t="s">
        <v>1</v>
      </c>
      <c r="E34" s="133"/>
      <c r="F34" s="69">
        <f>C34*E34</f>
        <v>0</v>
      </c>
    </row>
    <row r="35" spans="1:6" s="68" customFormat="1" x14ac:dyDescent="0.2">
      <c r="A35" s="134"/>
      <c r="B35" s="135"/>
      <c r="C35" s="136"/>
      <c r="D35" s="137"/>
      <c r="E35" s="138"/>
      <c r="F35" s="138"/>
    </row>
    <row r="36" spans="1:6" s="68" customFormat="1" x14ac:dyDescent="0.2">
      <c r="A36" s="139"/>
      <c r="B36" s="140"/>
      <c r="C36" s="141"/>
      <c r="D36" s="142"/>
      <c r="E36" s="143"/>
      <c r="F36" s="141"/>
    </row>
    <row r="37" spans="1:6" customFormat="1" x14ac:dyDescent="0.2">
      <c r="A37" s="124">
        <f>COUNT($A$6:A36)+1</f>
        <v>6</v>
      </c>
      <c r="B37" s="125" t="s">
        <v>45</v>
      </c>
      <c r="C37" s="126"/>
      <c r="D37" s="127"/>
      <c r="E37" s="69"/>
      <c r="F37" s="69"/>
    </row>
    <row r="38" spans="1:6" s="68" customFormat="1" ht="63.75" x14ac:dyDescent="0.2">
      <c r="A38" s="96"/>
      <c r="B38" s="129" t="s">
        <v>112</v>
      </c>
      <c r="C38" s="126"/>
      <c r="D38" s="127"/>
      <c r="E38" s="69"/>
      <c r="F38" s="69"/>
    </row>
    <row r="39" spans="1:6" s="68" customFormat="1" ht="14.25" x14ac:dyDescent="0.2">
      <c r="A39" s="96"/>
      <c r="B39" s="131" t="s">
        <v>46</v>
      </c>
      <c r="C39" s="132">
        <v>40</v>
      </c>
      <c r="D39" s="127" t="s">
        <v>113</v>
      </c>
      <c r="E39" s="133"/>
      <c r="F39" s="69">
        <f>C39*E39</f>
        <v>0</v>
      </c>
    </row>
    <row r="40" spans="1:6" s="68" customFormat="1" ht="14.25" x14ac:dyDescent="0.2">
      <c r="A40" s="96"/>
      <c r="B40" s="131" t="s">
        <v>47</v>
      </c>
      <c r="C40" s="132">
        <v>25</v>
      </c>
      <c r="D40" s="127" t="s">
        <v>113</v>
      </c>
      <c r="E40" s="133"/>
      <c r="F40" s="69">
        <f>C40*E40</f>
        <v>0</v>
      </c>
    </row>
    <row r="41" spans="1:6" s="68" customFormat="1" x14ac:dyDescent="0.2">
      <c r="A41" s="134"/>
      <c r="B41" s="135"/>
      <c r="C41" s="136"/>
      <c r="D41" s="137"/>
      <c r="E41" s="138"/>
      <c r="F41" s="138"/>
    </row>
    <row r="42" spans="1:6" s="68" customFormat="1" x14ac:dyDescent="0.2">
      <c r="A42" s="139"/>
      <c r="B42" s="140"/>
      <c r="C42" s="141"/>
      <c r="D42" s="142"/>
      <c r="E42" s="143"/>
      <c r="F42" s="141"/>
    </row>
    <row r="43" spans="1:6" s="68" customFormat="1" x14ac:dyDescent="0.2">
      <c r="A43" s="124">
        <f>COUNT($A$6:A42)+1</f>
        <v>7</v>
      </c>
      <c r="B43" s="125" t="s">
        <v>48</v>
      </c>
      <c r="C43" s="126"/>
      <c r="D43" s="127"/>
      <c r="E43" s="69"/>
      <c r="F43" s="69"/>
    </row>
    <row r="44" spans="1:6" s="68" customFormat="1" ht="51" x14ac:dyDescent="0.2">
      <c r="A44" s="96"/>
      <c r="B44" s="129" t="s">
        <v>114</v>
      </c>
      <c r="C44" s="126"/>
      <c r="D44" s="127"/>
      <c r="E44" s="69"/>
      <c r="F44" s="69"/>
    </row>
    <row r="45" spans="1:6" s="68" customFormat="1" x14ac:dyDescent="0.2">
      <c r="A45" s="96"/>
      <c r="B45" s="131" t="s">
        <v>46</v>
      </c>
      <c r="C45" s="132">
        <v>20</v>
      </c>
      <c r="D45" s="127" t="s">
        <v>1</v>
      </c>
      <c r="E45" s="133"/>
      <c r="F45" s="69">
        <f>C45*E45</f>
        <v>0</v>
      </c>
    </row>
    <row r="46" spans="1:6" s="68" customFormat="1" x14ac:dyDescent="0.2">
      <c r="A46" s="96"/>
      <c r="B46" s="131" t="s">
        <v>47</v>
      </c>
      <c r="C46" s="132">
        <v>16</v>
      </c>
      <c r="D46" s="127" t="s">
        <v>1</v>
      </c>
      <c r="E46" s="133"/>
      <c r="F46" s="69">
        <f>C46*E46</f>
        <v>0</v>
      </c>
    </row>
    <row r="47" spans="1:6" s="68" customFormat="1" x14ac:dyDescent="0.2">
      <c r="A47" s="134"/>
      <c r="B47" s="135"/>
      <c r="C47" s="136"/>
      <c r="D47" s="137"/>
      <c r="E47" s="138"/>
      <c r="F47" s="138"/>
    </row>
    <row r="48" spans="1:6" s="68" customFormat="1" x14ac:dyDescent="0.2">
      <c r="A48" s="139"/>
      <c r="B48" s="140"/>
      <c r="C48" s="141"/>
      <c r="D48" s="142"/>
      <c r="E48" s="143"/>
      <c r="F48" s="141"/>
    </row>
    <row r="49" spans="1:6" s="68" customFormat="1" x14ac:dyDescent="0.2">
      <c r="A49" s="124">
        <f>COUNT($A$6:A48)+1</f>
        <v>8</v>
      </c>
      <c r="B49" s="125" t="s">
        <v>115</v>
      </c>
      <c r="C49" s="126"/>
      <c r="D49" s="127"/>
      <c r="E49" s="69"/>
      <c r="F49" s="69"/>
    </row>
    <row r="50" spans="1:6" s="68" customFormat="1" ht="51" x14ac:dyDescent="0.2">
      <c r="A50" s="96"/>
      <c r="B50" s="129" t="s">
        <v>116</v>
      </c>
      <c r="C50" s="126"/>
      <c r="D50" s="127"/>
      <c r="E50" s="69"/>
      <c r="F50" s="69"/>
    </row>
    <row r="51" spans="1:6" s="68" customFormat="1" x14ac:dyDescent="0.2">
      <c r="A51" s="96"/>
      <c r="B51" s="131" t="s">
        <v>117</v>
      </c>
      <c r="C51" s="132">
        <v>6</v>
      </c>
      <c r="D51" s="127" t="s">
        <v>1</v>
      </c>
      <c r="E51" s="133"/>
      <c r="F51" s="69">
        <f>C51*E51</f>
        <v>0</v>
      </c>
    </row>
    <row r="52" spans="1:6" s="68" customFormat="1" x14ac:dyDescent="0.2">
      <c r="A52" s="134"/>
      <c r="B52" s="135"/>
      <c r="C52" s="136"/>
      <c r="D52" s="137"/>
      <c r="E52" s="138"/>
      <c r="F52" s="138"/>
    </row>
    <row r="53" spans="1:6" s="68" customFormat="1" x14ac:dyDescent="0.2">
      <c r="A53" s="139"/>
      <c r="B53" s="140"/>
      <c r="C53" s="141"/>
      <c r="D53" s="142"/>
      <c r="E53" s="143"/>
      <c r="F53" s="141"/>
    </row>
    <row r="54" spans="1:6" s="68" customFormat="1" x14ac:dyDescent="0.2">
      <c r="A54" s="124">
        <f>COUNT($A$6:A53)+1</f>
        <v>9</v>
      </c>
      <c r="B54" s="125" t="s">
        <v>56</v>
      </c>
      <c r="C54" s="126"/>
      <c r="D54" s="127"/>
      <c r="E54" s="69"/>
      <c r="F54" s="69"/>
    </row>
    <row r="55" spans="1:6" s="68" customFormat="1" ht="38.25" x14ac:dyDescent="0.2">
      <c r="A55" s="96"/>
      <c r="B55" s="129" t="s">
        <v>118</v>
      </c>
      <c r="C55" s="126"/>
      <c r="D55" s="127"/>
      <c r="E55" s="69"/>
      <c r="F55" s="69"/>
    </row>
    <row r="56" spans="1:6" s="68" customFormat="1" x14ac:dyDescent="0.2">
      <c r="A56" s="96"/>
      <c r="B56" s="131" t="s">
        <v>156</v>
      </c>
      <c r="C56" s="132">
        <v>2</v>
      </c>
      <c r="D56" s="127" t="s">
        <v>1</v>
      </c>
      <c r="E56" s="133"/>
      <c r="F56" s="69">
        <f>C56*E56</f>
        <v>0</v>
      </c>
    </row>
    <row r="57" spans="1:6" s="68" customFormat="1" x14ac:dyDescent="0.2">
      <c r="A57" s="96"/>
      <c r="B57" s="131" t="s">
        <v>157</v>
      </c>
      <c r="C57" s="132">
        <v>2</v>
      </c>
      <c r="D57" s="127" t="s">
        <v>1</v>
      </c>
      <c r="E57" s="133"/>
      <c r="F57" s="69">
        <f>C57*E57</f>
        <v>0</v>
      </c>
    </row>
    <row r="58" spans="1:6" s="68" customFormat="1" x14ac:dyDescent="0.2">
      <c r="A58" s="134"/>
      <c r="B58" s="135"/>
      <c r="C58" s="136"/>
      <c r="D58" s="137"/>
      <c r="E58" s="138"/>
      <c r="F58" s="138"/>
    </row>
    <row r="59" spans="1:6" s="68" customFormat="1" x14ac:dyDescent="0.2">
      <c r="A59" s="139"/>
      <c r="B59" s="140"/>
      <c r="C59" s="141"/>
      <c r="D59" s="142"/>
      <c r="E59" s="143"/>
      <c r="F59" s="141"/>
    </row>
    <row r="60" spans="1:6" s="68" customFormat="1" x14ac:dyDescent="0.2">
      <c r="A60" s="124">
        <f>COUNT($A$6:A59)+1</f>
        <v>10</v>
      </c>
      <c r="B60" s="125" t="s">
        <v>119</v>
      </c>
      <c r="C60" s="126"/>
      <c r="D60" s="127"/>
      <c r="E60" s="69"/>
      <c r="F60" s="69"/>
    </row>
    <row r="61" spans="1:6" s="68" customFormat="1" ht="38.25" x14ac:dyDescent="0.2">
      <c r="A61" s="96"/>
      <c r="B61" s="129" t="s">
        <v>118</v>
      </c>
      <c r="C61" s="126"/>
      <c r="D61" s="127"/>
      <c r="E61" s="69"/>
      <c r="F61" s="69"/>
    </row>
    <row r="62" spans="1:6" s="68" customFormat="1" x14ac:dyDescent="0.2">
      <c r="A62" s="96"/>
      <c r="B62" s="131" t="s">
        <v>158</v>
      </c>
      <c r="C62" s="132">
        <v>5</v>
      </c>
      <c r="D62" s="127" t="s">
        <v>1</v>
      </c>
      <c r="E62" s="133"/>
      <c r="F62" s="69">
        <f>C62*E62</f>
        <v>0</v>
      </c>
    </row>
    <row r="63" spans="1:6" s="68" customFormat="1" x14ac:dyDescent="0.2">
      <c r="A63" s="134"/>
      <c r="B63" s="135"/>
      <c r="C63" s="136"/>
      <c r="D63" s="137"/>
      <c r="E63" s="138"/>
      <c r="F63" s="138"/>
    </row>
    <row r="64" spans="1:6" s="68" customFormat="1" x14ac:dyDescent="0.2">
      <c r="A64" s="139"/>
      <c r="B64" s="140"/>
      <c r="C64" s="141"/>
      <c r="D64" s="142"/>
      <c r="E64" s="143"/>
      <c r="F64" s="141"/>
    </row>
    <row r="65" spans="1:6" s="68" customFormat="1" x14ac:dyDescent="0.2">
      <c r="A65" s="124">
        <f>COUNT($A$6:A64)+1</f>
        <v>11</v>
      </c>
      <c r="B65" s="125" t="s">
        <v>120</v>
      </c>
      <c r="C65" s="126"/>
      <c r="D65" s="127"/>
      <c r="E65" s="69"/>
      <c r="F65" s="69"/>
    </row>
    <row r="66" spans="1:6" s="68" customFormat="1" ht="63.75" x14ac:dyDescent="0.2">
      <c r="A66" s="96"/>
      <c r="B66" s="129" t="s">
        <v>121</v>
      </c>
      <c r="C66" s="126"/>
      <c r="D66" s="127"/>
      <c r="E66" s="69"/>
      <c r="F66" s="69"/>
    </row>
    <row r="67" spans="1:6" s="68" customFormat="1" x14ac:dyDescent="0.2">
      <c r="A67" s="71"/>
      <c r="B67" s="145" t="s">
        <v>122</v>
      </c>
      <c r="C67" s="146"/>
      <c r="D67" s="146"/>
      <c r="E67" s="69"/>
      <c r="F67" s="130"/>
    </row>
    <row r="68" spans="1:6" s="68" customFormat="1" x14ac:dyDescent="0.2">
      <c r="A68" s="96"/>
      <c r="B68" s="131" t="s">
        <v>123</v>
      </c>
      <c r="C68" s="132">
        <v>1</v>
      </c>
      <c r="D68" s="127" t="s">
        <v>1</v>
      </c>
      <c r="E68" s="133"/>
      <c r="F68" s="69">
        <f>C68*E68</f>
        <v>0</v>
      </c>
    </row>
    <row r="69" spans="1:6" s="68" customFormat="1" x14ac:dyDescent="0.2">
      <c r="A69" s="71"/>
      <c r="B69" s="145" t="s">
        <v>124</v>
      </c>
      <c r="C69" s="146"/>
      <c r="D69" s="146"/>
      <c r="E69" s="69"/>
      <c r="F69" s="130"/>
    </row>
    <row r="70" spans="1:6" s="68" customFormat="1" x14ac:dyDescent="0.2">
      <c r="A70" s="96"/>
      <c r="B70" s="131" t="s">
        <v>125</v>
      </c>
      <c r="C70" s="132">
        <v>1</v>
      </c>
      <c r="D70" s="127" t="s">
        <v>1</v>
      </c>
      <c r="E70" s="133"/>
      <c r="F70" s="69">
        <f>C70*E70</f>
        <v>0</v>
      </c>
    </row>
    <row r="71" spans="1:6" s="68" customFormat="1" x14ac:dyDescent="0.2">
      <c r="A71" s="134"/>
      <c r="B71" s="135"/>
      <c r="C71" s="136"/>
      <c r="D71" s="137"/>
      <c r="E71" s="138"/>
      <c r="F71" s="138"/>
    </row>
    <row r="72" spans="1:6" s="68" customFormat="1" x14ac:dyDescent="0.2">
      <c r="A72" s="139"/>
      <c r="B72" s="140"/>
      <c r="C72" s="141"/>
      <c r="D72" s="142"/>
      <c r="E72" s="143"/>
      <c r="F72" s="141"/>
    </row>
    <row r="73" spans="1:6" s="68" customFormat="1" x14ac:dyDescent="0.2">
      <c r="A73" s="124">
        <f>COUNT($A$6:A72)+1</f>
        <v>12</v>
      </c>
      <c r="B73" s="125" t="s">
        <v>65</v>
      </c>
      <c r="C73" s="126"/>
      <c r="D73" s="127"/>
      <c r="E73" s="69"/>
      <c r="F73" s="69"/>
    </row>
    <row r="74" spans="1:6" s="68" customFormat="1" ht="63.75" x14ac:dyDescent="0.2">
      <c r="A74" s="96"/>
      <c r="B74" s="129" t="s">
        <v>126</v>
      </c>
      <c r="C74" s="126"/>
      <c r="D74" s="127"/>
      <c r="E74" s="69"/>
      <c r="F74" s="69"/>
    </row>
    <row r="75" spans="1:6" s="68" customFormat="1" x14ac:dyDescent="0.2">
      <c r="A75" s="96"/>
      <c r="B75" s="131" t="s">
        <v>71</v>
      </c>
      <c r="C75" s="132">
        <v>6</v>
      </c>
      <c r="D75" s="127" t="s">
        <v>1</v>
      </c>
      <c r="E75" s="133"/>
      <c r="F75" s="69">
        <f>C75*E75</f>
        <v>0</v>
      </c>
    </row>
    <row r="76" spans="1:6" s="68" customFormat="1" x14ac:dyDescent="0.2">
      <c r="A76" s="96"/>
      <c r="B76" s="131" t="s">
        <v>72</v>
      </c>
      <c r="C76" s="132">
        <v>2</v>
      </c>
      <c r="D76" s="127" t="s">
        <v>1</v>
      </c>
      <c r="E76" s="133"/>
      <c r="F76" s="69">
        <f>C76*E76</f>
        <v>0</v>
      </c>
    </row>
    <row r="77" spans="1:6" s="68" customFormat="1" x14ac:dyDescent="0.2">
      <c r="A77" s="134"/>
      <c r="B77" s="135"/>
      <c r="C77" s="136"/>
      <c r="D77" s="137"/>
      <c r="E77" s="138"/>
      <c r="F77" s="138"/>
    </row>
    <row r="78" spans="1:6" s="68" customFormat="1" x14ac:dyDescent="0.2">
      <c r="A78" s="139"/>
      <c r="B78" s="140"/>
      <c r="C78" s="141"/>
      <c r="D78" s="142"/>
      <c r="E78" s="143"/>
      <c r="F78" s="141"/>
    </row>
    <row r="79" spans="1:6" s="68" customFormat="1" x14ac:dyDescent="0.2">
      <c r="A79" s="124">
        <f>COUNT($A$6:A78)+1</f>
        <v>13</v>
      </c>
      <c r="B79" s="125" t="s">
        <v>127</v>
      </c>
      <c r="C79" s="126"/>
      <c r="D79" s="127"/>
      <c r="E79" s="69"/>
      <c r="F79" s="69"/>
    </row>
    <row r="80" spans="1:6" s="68" customFormat="1" ht="51" x14ac:dyDescent="0.2">
      <c r="A80" s="96"/>
      <c r="B80" s="129" t="s">
        <v>128</v>
      </c>
      <c r="C80" s="126"/>
      <c r="D80" s="127"/>
      <c r="E80" s="69"/>
      <c r="F80" s="69"/>
    </row>
    <row r="81" spans="1:7" s="68" customFormat="1" x14ac:dyDescent="0.2">
      <c r="A81" s="96"/>
      <c r="B81" s="131" t="s">
        <v>129</v>
      </c>
      <c r="C81" s="132">
        <v>2</v>
      </c>
      <c r="D81" s="127" t="s">
        <v>1</v>
      </c>
      <c r="E81" s="133"/>
      <c r="F81" s="69">
        <f>C81*E81</f>
        <v>0</v>
      </c>
    </row>
    <row r="82" spans="1:7" s="68" customFormat="1" x14ac:dyDescent="0.2">
      <c r="A82" s="134"/>
      <c r="B82" s="135"/>
      <c r="C82" s="136"/>
      <c r="D82" s="137"/>
      <c r="E82" s="138"/>
      <c r="F82" s="138"/>
    </row>
    <row r="83" spans="1:7" s="68" customFormat="1" x14ac:dyDescent="0.2">
      <c r="A83" s="139"/>
      <c r="B83" s="140"/>
      <c r="C83" s="141"/>
      <c r="D83" s="142"/>
      <c r="E83" s="143"/>
      <c r="F83" s="141"/>
    </row>
    <row r="84" spans="1:7" s="68" customFormat="1" x14ac:dyDescent="0.2">
      <c r="A84" s="124">
        <f>COUNT($A$6:A83)+1</f>
        <v>14</v>
      </c>
      <c r="B84" s="125" t="s">
        <v>66</v>
      </c>
      <c r="C84" s="126"/>
      <c r="D84" s="127"/>
      <c r="E84" s="69"/>
      <c r="F84" s="69"/>
    </row>
    <row r="85" spans="1:7" s="68" customFormat="1" x14ac:dyDescent="0.2">
      <c r="A85" s="96"/>
      <c r="B85" s="129" t="s">
        <v>130</v>
      </c>
      <c r="C85" s="126"/>
      <c r="D85" s="127"/>
      <c r="E85" s="69"/>
      <c r="F85" s="69"/>
    </row>
    <row r="86" spans="1:7" s="68" customFormat="1" x14ac:dyDescent="0.2">
      <c r="A86" s="96"/>
      <c r="B86" s="131"/>
      <c r="C86" s="132">
        <v>1</v>
      </c>
      <c r="D86" s="127" t="s">
        <v>1</v>
      </c>
      <c r="E86" s="133"/>
      <c r="F86" s="69">
        <f>C86*E86</f>
        <v>0</v>
      </c>
      <c r="G86" s="130"/>
    </row>
    <row r="87" spans="1:7" s="68" customFormat="1" x14ac:dyDescent="0.2">
      <c r="A87" s="134"/>
      <c r="B87" s="135"/>
      <c r="C87" s="136"/>
      <c r="D87" s="137"/>
      <c r="E87" s="138"/>
      <c r="F87" s="138"/>
      <c r="G87" s="130"/>
    </row>
    <row r="88" spans="1:7" s="68" customFormat="1" x14ac:dyDescent="0.2">
      <c r="A88" s="139"/>
      <c r="B88" s="140"/>
      <c r="C88" s="141"/>
      <c r="D88" s="142"/>
      <c r="E88" s="143"/>
      <c r="F88" s="141"/>
    </row>
    <row r="89" spans="1:7" s="68" customFormat="1" ht="13.7" customHeight="1" x14ac:dyDescent="0.2">
      <c r="A89" s="124">
        <f>COUNT($A$6:A88)+1</f>
        <v>15</v>
      </c>
      <c r="B89" s="125" t="s">
        <v>68</v>
      </c>
      <c r="C89" s="126"/>
      <c r="D89" s="127"/>
      <c r="E89" s="69"/>
      <c r="F89" s="69"/>
    </row>
    <row r="90" spans="1:7" s="68" customFormat="1" ht="25.5" x14ac:dyDescent="0.2">
      <c r="A90" s="96"/>
      <c r="B90" s="129" t="s">
        <v>131</v>
      </c>
      <c r="C90" s="126"/>
      <c r="D90" s="127"/>
      <c r="E90" s="69"/>
      <c r="F90" s="69"/>
    </row>
    <row r="91" spans="1:7" s="68" customFormat="1" x14ac:dyDescent="0.2">
      <c r="A91" s="96"/>
      <c r="B91" s="131"/>
      <c r="C91" s="132">
        <v>1</v>
      </c>
      <c r="D91" s="127" t="s">
        <v>1</v>
      </c>
      <c r="E91" s="133"/>
      <c r="F91" s="69">
        <f>C91*E91</f>
        <v>0</v>
      </c>
    </row>
    <row r="92" spans="1:7" s="68" customFormat="1" x14ac:dyDescent="0.2">
      <c r="A92" s="134"/>
      <c r="B92" s="135"/>
      <c r="C92" s="136"/>
      <c r="D92" s="137"/>
      <c r="E92" s="138"/>
      <c r="F92" s="138"/>
    </row>
    <row r="93" spans="1:7" s="68" customFormat="1" x14ac:dyDescent="0.2">
      <c r="A93" s="139"/>
      <c r="B93" s="140"/>
      <c r="C93" s="141"/>
      <c r="D93" s="142"/>
      <c r="E93" s="143"/>
      <c r="F93" s="141"/>
    </row>
    <row r="94" spans="1:7" s="68" customFormat="1" x14ac:dyDescent="0.2">
      <c r="A94" s="124">
        <f>COUNT($A$6:A93)+1</f>
        <v>16</v>
      </c>
      <c r="B94" s="125" t="s">
        <v>132</v>
      </c>
      <c r="C94" s="126"/>
      <c r="D94" s="127"/>
      <c r="E94" s="69"/>
      <c r="F94" s="69"/>
    </row>
    <row r="95" spans="1:7" s="68" customFormat="1" x14ac:dyDescent="0.2">
      <c r="A95" s="96"/>
      <c r="B95" s="129" t="s">
        <v>75</v>
      </c>
      <c r="C95" s="126"/>
      <c r="D95" s="127"/>
      <c r="E95" s="69"/>
      <c r="F95" s="69"/>
    </row>
    <row r="96" spans="1:7" s="68" customFormat="1" x14ac:dyDescent="0.2">
      <c r="A96" s="96"/>
      <c r="B96" s="131" t="s">
        <v>71</v>
      </c>
      <c r="C96" s="132">
        <v>6</v>
      </c>
      <c r="D96" s="127" t="s">
        <v>1</v>
      </c>
      <c r="E96" s="133"/>
      <c r="F96" s="69">
        <f t="shared" ref="F96:F101" si="1">C96*E96</f>
        <v>0</v>
      </c>
    </row>
    <row r="97" spans="1:6" s="68" customFormat="1" x14ac:dyDescent="0.2">
      <c r="A97" s="96"/>
      <c r="B97" s="131" t="s">
        <v>72</v>
      </c>
      <c r="C97" s="132">
        <v>4</v>
      </c>
      <c r="D97" s="127" t="s">
        <v>1</v>
      </c>
      <c r="E97" s="133"/>
      <c r="F97" s="69">
        <f t="shared" si="1"/>
        <v>0</v>
      </c>
    </row>
    <row r="98" spans="1:6" s="68" customFormat="1" x14ac:dyDescent="0.2">
      <c r="A98" s="96"/>
      <c r="B98" s="131" t="s">
        <v>73</v>
      </c>
      <c r="C98" s="132">
        <v>1</v>
      </c>
      <c r="D98" s="127" t="s">
        <v>1</v>
      </c>
      <c r="E98" s="133"/>
      <c r="F98" s="69">
        <f t="shared" si="1"/>
        <v>0</v>
      </c>
    </row>
    <row r="99" spans="1:6" s="68" customFormat="1" x14ac:dyDescent="0.2">
      <c r="A99" s="96"/>
      <c r="B99" s="131" t="s">
        <v>49</v>
      </c>
      <c r="C99" s="132">
        <v>1</v>
      </c>
      <c r="D99" s="127" t="s">
        <v>1</v>
      </c>
      <c r="E99" s="133"/>
      <c r="F99" s="69">
        <f t="shared" si="1"/>
        <v>0</v>
      </c>
    </row>
    <row r="100" spans="1:6" s="68" customFormat="1" x14ac:dyDescent="0.2">
      <c r="A100" s="96"/>
      <c r="B100" s="131" t="s">
        <v>50</v>
      </c>
      <c r="C100" s="132">
        <v>1</v>
      </c>
      <c r="D100" s="127" t="s">
        <v>1</v>
      </c>
      <c r="E100" s="133"/>
      <c r="F100" s="69">
        <f t="shared" si="1"/>
        <v>0</v>
      </c>
    </row>
    <row r="101" spans="1:6" s="68" customFormat="1" x14ac:dyDescent="0.2">
      <c r="A101" s="96"/>
      <c r="B101" s="131" t="s">
        <v>51</v>
      </c>
      <c r="C101" s="132">
        <v>1</v>
      </c>
      <c r="D101" s="127" t="s">
        <v>1</v>
      </c>
      <c r="E101" s="133"/>
      <c r="F101" s="69">
        <f t="shared" si="1"/>
        <v>0</v>
      </c>
    </row>
    <row r="102" spans="1:6" s="68" customFormat="1" x14ac:dyDescent="0.2">
      <c r="A102" s="134"/>
      <c r="B102" s="135"/>
      <c r="C102" s="136"/>
      <c r="D102" s="137"/>
      <c r="E102" s="138"/>
      <c r="F102" s="138"/>
    </row>
    <row r="103" spans="1:6" s="68" customFormat="1" x14ac:dyDescent="0.2">
      <c r="A103" s="139"/>
      <c r="B103" s="140"/>
      <c r="C103" s="141"/>
      <c r="D103" s="142"/>
      <c r="E103" s="143"/>
      <c r="F103" s="141"/>
    </row>
    <row r="104" spans="1:6" s="68" customFormat="1" x14ac:dyDescent="0.2">
      <c r="A104" s="124">
        <f>COUNT($A$6:A103)+1</f>
        <v>17</v>
      </c>
      <c r="B104" s="125" t="s">
        <v>70</v>
      </c>
      <c r="C104" s="126"/>
      <c r="D104" s="127"/>
      <c r="E104" s="69"/>
      <c r="F104" s="69"/>
    </row>
    <row r="105" spans="1:6" s="68" customFormat="1" ht="25.5" x14ac:dyDescent="0.2">
      <c r="A105" s="96"/>
      <c r="B105" s="129" t="s">
        <v>133</v>
      </c>
      <c r="C105" s="126"/>
      <c r="D105" s="127"/>
      <c r="E105" s="69"/>
      <c r="F105" s="69"/>
    </row>
    <row r="106" spans="1:6" s="68" customFormat="1" x14ac:dyDescent="0.2">
      <c r="A106" s="96"/>
      <c r="B106" s="131" t="s">
        <v>71</v>
      </c>
      <c r="C106" s="132">
        <v>10</v>
      </c>
      <c r="D106" s="127" t="s">
        <v>1</v>
      </c>
      <c r="E106" s="133"/>
      <c r="F106" s="69">
        <f>C106*E106</f>
        <v>0</v>
      </c>
    </row>
    <row r="107" spans="1:6" s="68" customFormat="1" x14ac:dyDescent="0.2">
      <c r="A107" s="96"/>
      <c r="B107" s="131" t="s">
        <v>72</v>
      </c>
      <c r="C107" s="132">
        <v>6</v>
      </c>
      <c r="D107" s="127" t="s">
        <v>1</v>
      </c>
      <c r="E107" s="133"/>
      <c r="F107" s="69">
        <f>C107*E107</f>
        <v>0</v>
      </c>
    </row>
    <row r="108" spans="1:6" s="68" customFormat="1" x14ac:dyDescent="0.2">
      <c r="A108" s="96"/>
      <c r="B108" s="131" t="s">
        <v>73</v>
      </c>
      <c r="C108" s="132">
        <v>1</v>
      </c>
      <c r="D108" s="127" t="s">
        <v>1</v>
      </c>
      <c r="E108" s="133"/>
      <c r="F108" s="69">
        <f t="shared" ref="F108:F111" si="2">C108*E108</f>
        <v>0</v>
      </c>
    </row>
    <row r="109" spans="1:6" s="68" customFormat="1" x14ac:dyDescent="0.2">
      <c r="A109" s="96"/>
      <c r="B109" s="131" t="s">
        <v>49</v>
      </c>
      <c r="C109" s="132">
        <v>1</v>
      </c>
      <c r="D109" s="127" t="s">
        <v>1</v>
      </c>
      <c r="E109" s="133"/>
      <c r="F109" s="69">
        <f t="shared" si="2"/>
        <v>0</v>
      </c>
    </row>
    <row r="110" spans="1:6" s="68" customFormat="1" x14ac:dyDescent="0.2">
      <c r="A110" s="96"/>
      <c r="B110" s="131" t="s">
        <v>50</v>
      </c>
      <c r="C110" s="132">
        <v>1</v>
      </c>
      <c r="D110" s="127" t="s">
        <v>1</v>
      </c>
      <c r="E110" s="133"/>
      <c r="F110" s="69">
        <f t="shared" si="2"/>
        <v>0</v>
      </c>
    </row>
    <row r="111" spans="1:6" s="68" customFormat="1" x14ac:dyDescent="0.2">
      <c r="A111" s="96"/>
      <c r="B111" s="131" t="s">
        <v>51</v>
      </c>
      <c r="C111" s="132">
        <v>1</v>
      </c>
      <c r="D111" s="127" t="s">
        <v>1</v>
      </c>
      <c r="E111" s="133"/>
      <c r="F111" s="69">
        <f t="shared" si="2"/>
        <v>0</v>
      </c>
    </row>
    <row r="112" spans="1:6" s="68" customFormat="1" x14ac:dyDescent="0.2">
      <c r="A112" s="134"/>
      <c r="B112" s="135"/>
      <c r="C112" s="136"/>
      <c r="D112" s="137"/>
      <c r="E112" s="138"/>
      <c r="F112" s="138"/>
    </row>
    <row r="113" spans="1:6" s="68" customFormat="1" x14ac:dyDescent="0.2">
      <c r="A113" s="139"/>
      <c r="B113" s="140"/>
      <c r="C113" s="141"/>
      <c r="D113" s="142"/>
      <c r="E113" s="143"/>
      <c r="F113" s="141"/>
    </row>
    <row r="114" spans="1:6" s="68" customFormat="1" x14ac:dyDescent="0.2">
      <c r="A114" s="124">
        <f>COUNT($A$6:A113)+1</f>
        <v>18</v>
      </c>
      <c r="B114" s="125" t="s">
        <v>76</v>
      </c>
      <c r="C114" s="126"/>
      <c r="D114" s="127"/>
      <c r="E114" s="69"/>
      <c r="F114" s="69"/>
    </row>
    <row r="115" spans="1:6" s="68" customFormat="1" ht="38.25" x14ac:dyDescent="0.2">
      <c r="A115" s="96"/>
      <c r="B115" s="129" t="s">
        <v>134</v>
      </c>
      <c r="C115" s="126"/>
      <c r="D115" s="127"/>
      <c r="E115" s="69"/>
      <c r="F115" s="69"/>
    </row>
    <row r="116" spans="1:6" s="68" customFormat="1" ht="14.25" x14ac:dyDescent="0.2">
      <c r="A116" s="96"/>
      <c r="B116" s="131"/>
      <c r="C116" s="132">
        <v>12</v>
      </c>
      <c r="D116" s="127" t="s">
        <v>12</v>
      </c>
      <c r="E116" s="133"/>
      <c r="F116" s="69">
        <f>C116*E116</f>
        <v>0</v>
      </c>
    </row>
    <row r="117" spans="1:6" s="68" customFormat="1" x14ac:dyDescent="0.2">
      <c r="A117" s="134"/>
      <c r="B117" s="135"/>
      <c r="C117" s="136"/>
      <c r="D117" s="137"/>
      <c r="E117" s="138"/>
      <c r="F117" s="138"/>
    </row>
    <row r="118" spans="1:6" s="68" customFormat="1" x14ac:dyDescent="0.2">
      <c r="A118" s="139"/>
      <c r="B118" s="140"/>
      <c r="C118" s="141"/>
      <c r="D118" s="142"/>
      <c r="E118" s="143"/>
      <c r="F118" s="141"/>
    </row>
    <row r="119" spans="1:6" s="68" customFormat="1" x14ac:dyDescent="0.2">
      <c r="A119" s="124">
        <f>COUNT($A$6:A118)+1</f>
        <v>19</v>
      </c>
      <c r="B119" s="125" t="s">
        <v>135</v>
      </c>
      <c r="C119" s="126"/>
      <c r="D119" s="127"/>
      <c r="E119" s="69"/>
      <c r="F119" s="69"/>
    </row>
    <row r="120" spans="1:6" s="61" customFormat="1" ht="89.25" x14ac:dyDescent="0.2">
      <c r="A120" s="96"/>
      <c r="B120" s="129" t="s">
        <v>136</v>
      </c>
      <c r="C120" s="126"/>
      <c r="D120" s="127"/>
      <c r="E120" s="69"/>
      <c r="F120" s="69"/>
    </row>
    <row r="121" spans="1:6" s="61" customFormat="1" ht="14.25" x14ac:dyDescent="0.2">
      <c r="A121" s="96"/>
      <c r="B121" s="131" t="s">
        <v>137</v>
      </c>
      <c r="C121" s="132">
        <v>12</v>
      </c>
      <c r="D121" s="127" t="s">
        <v>12</v>
      </c>
      <c r="E121" s="133"/>
      <c r="F121" s="69">
        <f t="shared" ref="F121:F124" si="3">C121*E121</f>
        <v>0</v>
      </c>
    </row>
    <row r="122" spans="1:6" s="61" customFormat="1" ht="14.25" x14ac:dyDescent="0.2">
      <c r="A122" s="96"/>
      <c r="B122" s="131" t="s">
        <v>138</v>
      </c>
      <c r="C122" s="132">
        <v>10</v>
      </c>
      <c r="D122" s="127" t="s">
        <v>12</v>
      </c>
      <c r="E122" s="133"/>
      <c r="F122" s="69">
        <f t="shared" si="3"/>
        <v>0</v>
      </c>
    </row>
    <row r="123" spans="1:6" s="61" customFormat="1" ht="14.25" x14ac:dyDescent="0.2">
      <c r="A123" s="96"/>
      <c r="B123" s="131" t="s">
        <v>139</v>
      </c>
      <c r="C123" s="132">
        <v>0.5</v>
      </c>
      <c r="D123" s="127" t="s">
        <v>12</v>
      </c>
      <c r="E123" s="133"/>
      <c r="F123" s="69">
        <f t="shared" si="3"/>
        <v>0</v>
      </c>
    </row>
    <row r="124" spans="1:6" s="61" customFormat="1" ht="14.25" x14ac:dyDescent="0.2">
      <c r="A124" s="96"/>
      <c r="B124" s="131" t="s">
        <v>140</v>
      </c>
      <c r="C124" s="132">
        <v>1.5</v>
      </c>
      <c r="D124" s="127" t="s">
        <v>12</v>
      </c>
      <c r="E124" s="133"/>
      <c r="F124" s="69">
        <f t="shared" si="3"/>
        <v>0</v>
      </c>
    </row>
    <row r="125" spans="1:6" s="61" customFormat="1" ht="14.25" x14ac:dyDescent="0.2">
      <c r="A125" s="96"/>
      <c r="B125" s="131" t="s">
        <v>141</v>
      </c>
      <c r="C125" s="132">
        <v>0.5</v>
      </c>
      <c r="D125" s="127" t="s">
        <v>12</v>
      </c>
      <c r="E125" s="133"/>
      <c r="F125" s="69">
        <f>C125*E125</f>
        <v>0</v>
      </c>
    </row>
    <row r="126" spans="1:6" s="61" customFormat="1" ht="14.25" x14ac:dyDescent="0.2">
      <c r="A126" s="96"/>
      <c r="B126" s="131" t="s">
        <v>142</v>
      </c>
      <c r="C126" s="132">
        <v>1.5</v>
      </c>
      <c r="D126" s="127" t="s">
        <v>12</v>
      </c>
      <c r="E126" s="133"/>
      <c r="F126" s="69">
        <f>C126*E126</f>
        <v>0</v>
      </c>
    </row>
    <row r="127" spans="1:6" s="61" customFormat="1" x14ac:dyDescent="0.2">
      <c r="A127" s="134"/>
      <c r="B127" s="135"/>
      <c r="C127" s="136"/>
      <c r="D127" s="137"/>
      <c r="E127" s="138"/>
      <c r="F127" s="138"/>
    </row>
    <row r="128" spans="1:6" s="61" customFormat="1" x14ac:dyDescent="0.2">
      <c r="A128" s="139"/>
      <c r="B128" s="140"/>
      <c r="C128" s="141"/>
      <c r="D128" s="142"/>
      <c r="E128" s="143"/>
      <c r="F128" s="141"/>
    </row>
    <row r="129" spans="1:6" s="61" customFormat="1" x14ac:dyDescent="0.2">
      <c r="A129" s="124">
        <f>COUNT($A$6:A128)+1</f>
        <v>20</v>
      </c>
      <c r="B129" s="125" t="s">
        <v>143</v>
      </c>
      <c r="C129" s="126"/>
      <c r="D129" s="127"/>
      <c r="E129" s="69"/>
      <c r="F129" s="69"/>
    </row>
    <row r="130" spans="1:6" s="61" customFormat="1" ht="127.5" x14ac:dyDescent="0.2">
      <c r="A130" s="96"/>
      <c r="B130" s="129" t="s">
        <v>144</v>
      </c>
      <c r="C130" s="126"/>
      <c r="D130" s="127"/>
      <c r="E130" s="69"/>
      <c r="F130" s="69"/>
    </row>
    <row r="131" spans="1:6" s="61" customFormat="1" ht="14.25" x14ac:dyDescent="0.2">
      <c r="A131" s="96"/>
      <c r="B131" s="131" t="s">
        <v>137</v>
      </c>
      <c r="C131" s="132">
        <v>5</v>
      </c>
      <c r="D131" s="127" t="s">
        <v>12</v>
      </c>
      <c r="E131" s="133"/>
      <c r="F131" s="69">
        <f t="shared" ref="F131:F132" si="4">C131*E131</f>
        <v>0</v>
      </c>
    </row>
    <row r="132" spans="1:6" s="61" customFormat="1" ht="14.25" x14ac:dyDescent="0.2">
      <c r="A132" s="96"/>
      <c r="B132" s="131" t="s">
        <v>138</v>
      </c>
      <c r="C132" s="132">
        <v>3</v>
      </c>
      <c r="D132" s="127" t="s">
        <v>12</v>
      </c>
      <c r="E132" s="133"/>
      <c r="F132" s="69">
        <f t="shared" si="4"/>
        <v>0</v>
      </c>
    </row>
    <row r="133" spans="1:6" s="61" customFormat="1" x14ac:dyDescent="0.2">
      <c r="A133" s="134"/>
      <c r="B133" s="135"/>
      <c r="C133" s="136"/>
      <c r="D133" s="137"/>
      <c r="E133" s="138"/>
      <c r="F133" s="138"/>
    </row>
    <row r="134" spans="1:6" s="61" customFormat="1" x14ac:dyDescent="0.2">
      <c r="A134" s="139"/>
      <c r="B134" s="140"/>
      <c r="C134" s="141"/>
      <c r="D134" s="142"/>
      <c r="E134" s="143"/>
      <c r="F134" s="141"/>
    </row>
    <row r="135" spans="1:6" s="61" customFormat="1" x14ac:dyDescent="0.2">
      <c r="A135" s="124">
        <f>COUNT($A$6:A134)+1</f>
        <v>21</v>
      </c>
      <c r="B135" s="125" t="s">
        <v>15</v>
      </c>
      <c r="C135" s="126"/>
      <c r="D135" s="127"/>
      <c r="E135" s="69"/>
      <c r="F135" s="69"/>
    </row>
    <row r="136" spans="1:6" s="68" customFormat="1" ht="25.5" x14ac:dyDescent="0.2">
      <c r="A136" s="96"/>
      <c r="B136" s="129" t="s">
        <v>145</v>
      </c>
      <c r="C136" s="126"/>
      <c r="D136" s="127"/>
      <c r="E136" s="69"/>
      <c r="F136" s="69"/>
    </row>
    <row r="137" spans="1:6" s="68" customFormat="1" x14ac:dyDescent="0.2">
      <c r="B137" s="147"/>
      <c r="D137" s="148">
        <v>0.1</v>
      </c>
      <c r="E137" s="69"/>
      <c r="F137" s="130">
        <f>SUM(F8:F132)*D137</f>
        <v>0</v>
      </c>
    </row>
    <row r="138" spans="1:6" s="68" customFormat="1" x14ac:dyDescent="0.2">
      <c r="A138" s="71"/>
      <c r="B138" s="149"/>
      <c r="D138" s="148"/>
      <c r="E138" s="69"/>
      <c r="F138" s="130"/>
    </row>
    <row r="139" spans="1:6" s="68" customFormat="1" x14ac:dyDescent="0.2">
      <c r="A139" s="150"/>
      <c r="B139" s="151" t="s">
        <v>82</v>
      </c>
      <c r="C139" s="152"/>
      <c r="D139" s="153"/>
      <c r="E139" s="154" t="s">
        <v>11</v>
      </c>
      <c r="F139" s="154">
        <f>SUM(F6:F138)</f>
        <v>0</v>
      </c>
    </row>
    <row r="140" spans="1:6" s="58" customFormat="1" x14ac:dyDescent="0.2">
      <c r="A140" s="139"/>
      <c r="B140" s="140"/>
      <c r="C140" s="141"/>
      <c r="D140" s="142"/>
      <c r="E140" s="143"/>
      <c r="F140" s="141"/>
    </row>
  </sheetData>
  <sheetProtection algorithmName="SHA-512" hashValue="2Xbuz10zhc7CtZVIV3ZSotvpOFOob55bCxQfYr+7FUb4/IDOa5WrWB00JrkMLMzs5hHtbpE+ghsjpTUWtS7z4g==" saltValue="99+YZBxgp2X3BQRugS191g==" spinCount="100000" sheet="1" objects="1" scenarios="1"/>
  <pageMargins left="0.70866141732283472" right="0.70866141732283472" top="0.74803149606299213" bottom="0.74803149606299213" header="0.31496062992125984" footer="0.31496062992125984"/>
  <pageSetup paperSize="9" scale="95" orientation="portrait" r:id="rId1"/>
  <headerFooter>
    <oddHeader xml:space="preserve">&amp;LENERGETIKA LJUBLJANA D.O.O.
SEKTOR ZA INVESTICIJE IN RAZVOJ&amp;RENLJ-SIR-106/25 </oddHeader>
    <oddFooter>&amp;C&amp;P / &amp;N</oddFooter>
  </headerFooter>
  <rowBreaks count="2" manualBreakCount="2">
    <brk id="29" max="16383" man="1"/>
    <brk id="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FC53-95E5-4346-9856-F1966093E660}">
  <sheetPr>
    <tabColor rgb="FFFFFF00"/>
  </sheetPr>
  <dimension ref="A1:G8"/>
  <sheetViews>
    <sheetView zoomScaleNormal="100" zoomScaleSheetLayoutView="90" workbookViewId="0">
      <selection activeCell="L10" sqref="L10"/>
    </sheetView>
  </sheetViews>
  <sheetFormatPr defaultColWidth="8.85546875" defaultRowHeight="12.75" x14ac:dyDescent="0.2"/>
  <cols>
    <col min="1" max="1" width="6.140625" style="68" customWidth="1"/>
    <col min="2" max="2" width="5.5703125" style="68" customWidth="1"/>
    <col min="3" max="3" width="34.42578125" style="68" customWidth="1"/>
    <col min="4" max="4" width="10" style="68" customWidth="1"/>
    <col min="5" max="5" width="9" style="68" customWidth="1"/>
    <col min="6" max="6" width="10.85546875" style="68" bestFit="1" customWidth="1"/>
    <col min="7" max="7" width="16.42578125" style="127" bestFit="1" customWidth="1"/>
    <col min="8" max="16384" width="8.85546875" style="68"/>
  </cols>
  <sheetData>
    <row r="1" spans="1:7" ht="46.5" customHeight="1" x14ac:dyDescent="0.2">
      <c r="A1" s="187" t="s">
        <v>2</v>
      </c>
      <c r="B1" s="187"/>
      <c r="C1" s="187"/>
      <c r="D1" s="187"/>
      <c r="E1" s="187"/>
      <c r="F1" s="187"/>
      <c r="G1" s="187"/>
    </row>
    <row r="2" spans="1:7" ht="27" customHeight="1" x14ac:dyDescent="0.2">
      <c r="A2" s="238" t="s">
        <v>246</v>
      </c>
      <c r="B2" s="238"/>
      <c r="C2" s="238"/>
      <c r="D2" s="238"/>
      <c r="E2" s="238"/>
      <c r="F2" s="238"/>
      <c r="G2" s="238"/>
    </row>
    <row r="3" spans="1:7" ht="20.25" customHeight="1" x14ac:dyDescent="0.2">
      <c r="A3" s="239" t="s">
        <v>247</v>
      </c>
      <c r="B3" s="238"/>
      <c r="C3" s="238"/>
      <c r="D3" s="238"/>
      <c r="E3" s="238"/>
      <c r="F3" s="238"/>
      <c r="G3" s="238"/>
    </row>
    <row r="4" spans="1:7" ht="15" customHeight="1" x14ac:dyDescent="0.2">
      <c r="A4" s="238"/>
      <c r="B4" s="238"/>
      <c r="C4" s="238"/>
      <c r="D4" s="238"/>
      <c r="E4" s="238"/>
      <c r="F4" s="238"/>
      <c r="G4" s="238"/>
    </row>
    <row r="5" spans="1:7" ht="33" customHeight="1" x14ac:dyDescent="0.2">
      <c r="A5" s="188" t="s">
        <v>16</v>
      </c>
      <c r="B5" s="240" t="s">
        <v>23</v>
      </c>
      <c r="C5" s="240"/>
      <c r="D5" s="240"/>
      <c r="E5" s="240"/>
      <c r="F5" s="240"/>
      <c r="G5" s="189" t="s">
        <v>17</v>
      </c>
    </row>
    <row r="6" spans="1:7" ht="26.25" customHeight="1" thickBot="1" x14ac:dyDescent="0.25">
      <c r="A6" s="190" t="s">
        <v>248</v>
      </c>
      <c r="B6" s="241" t="s">
        <v>249</v>
      </c>
      <c r="C6" s="242"/>
      <c r="D6" s="242"/>
      <c r="E6" s="242"/>
      <c r="F6" s="242"/>
      <c r="G6" s="191">
        <f>'PARMOVA 1E,1F_VROČEVOD_SD'!F193</f>
        <v>0</v>
      </c>
    </row>
    <row r="7" spans="1:7" ht="23.25" customHeight="1" thickTop="1" thickBot="1" x14ac:dyDescent="0.25">
      <c r="A7" s="192"/>
      <c r="B7" s="193" t="s">
        <v>250</v>
      </c>
      <c r="C7" s="194"/>
      <c r="D7" s="195"/>
      <c r="E7" s="195"/>
      <c r="F7" s="195"/>
      <c r="G7" s="196">
        <f>SUM(G6:G6)</f>
        <v>0</v>
      </c>
    </row>
    <row r="8" spans="1:7" ht="13.5" thickTop="1" x14ac:dyDescent="0.2"/>
  </sheetData>
  <sheetProtection algorithmName="SHA-512" hashValue="tw0BBTahoFYnjc6bh5SroByzsmVUDxVzdAaC47KoTwGitIrTDPzgjL1r5GAU6ogCzwXbziypGSxJ23TcECml0g==" saltValue="f+/HB6Pb1Tdb3RX0qLSOLQ==" spinCount="100000" sheet="1" objects="1" scenarios="1"/>
  <mergeCells count="4">
    <mergeCell ref="A2:G2"/>
    <mergeCell ref="A3:G4"/>
    <mergeCell ref="B5:F5"/>
    <mergeCell ref="B6:F6"/>
  </mergeCells>
  <pageMargins left="0.70866141732283472" right="0.70866141732283472" top="0.74803149606299213" bottom="0.74803149606299213" header="0.31496062992125984" footer="0.31496062992125984"/>
  <pageSetup paperSize="9" scale="95" orientation="portrait" r:id="rId1"/>
  <headerFooter>
    <oddHeader xml:space="preserve">&amp;LENERGETIKA LJUBLJANA D.O.O.
SEKTOR ZA INVESTICIJE IN RAZVOJ&amp;RENLJ-SIR-106/25 </oddHeader>
    <oddFooter>&amp;C&amp;P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ECA9-47B8-4C38-9250-99FD5FC50F2F}">
  <sheetPr>
    <tabColor rgb="FFFFFF00"/>
  </sheetPr>
  <dimension ref="A1:F193"/>
  <sheetViews>
    <sheetView topLeftCell="A166" zoomScaleNormal="100" zoomScaleSheetLayoutView="100" workbookViewId="0">
      <selection activeCell="L181" sqref="L181"/>
    </sheetView>
  </sheetViews>
  <sheetFormatPr defaultColWidth="9.140625" defaultRowHeight="12.75" x14ac:dyDescent="0.2"/>
  <cols>
    <col min="1" max="1" width="5.7109375" style="112" customWidth="1"/>
    <col min="2" max="2" width="50.7109375" style="155" customWidth="1"/>
    <col min="3" max="3" width="7.7109375" style="179" customWidth="1"/>
    <col min="4" max="4" width="4.7109375" style="116" customWidth="1"/>
    <col min="5" max="5" width="11.7109375" style="114" customWidth="1"/>
    <col min="6" max="6" width="12.7109375" style="115" customWidth="1"/>
    <col min="7" max="16384" width="9.140625" style="116"/>
  </cols>
  <sheetData>
    <row r="1" spans="1:6" x14ac:dyDescent="0.2">
      <c r="A1" s="110"/>
      <c r="B1" s="111" t="s">
        <v>159</v>
      </c>
      <c r="C1" s="161"/>
      <c r="D1" s="113"/>
    </row>
    <row r="2" spans="1:6" x14ac:dyDescent="0.2">
      <c r="A2" s="110"/>
      <c r="B2" s="111" t="s">
        <v>160</v>
      </c>
      <c r="C2" s="161"/>
      <c r="D2" s="113"/>
    </row>
    <row r="3" spans="1:6" x14ac:dyDescent="0.2">
      <c r="A3" s="110"/>
      <c r="B3" s="111" t="s">
        <v>161</v>
      </c>
      <c r="C3" s="161"/>
      <c r="D3" s="113"/>
    </row>
    <row r="4" spans="1:6" ht="76.5" x14ac:dyDescent="0.2">
      <c r="A4" s="117" t="s">
        <v>0</v>
      </c>
      <c r="B4" s="118" t="s">
        <v>7</v>
      </c>
      <c r="C4" s="162" t="s">
        <v>5</v>
      </c>
      <c r="D4" s="119" t="s">
        <v>6</v>
      </c>
      <c r="E4" s="120" t="s">
        <v>8</v>
      </c>
      <c r="F4" s="120" t="s">
        <v>9</v>
      </c>
    </row>
    <row r="5" spans="1:6" x14ac:dyDescent="0.2">
      <c r="A5" s="139">
        <v>1</v>
      </c>
      <c r="B5" s="140"/>
      <c r="C5" s="163"/>
      <c r="D5" s="142"/>
      <c r="E5" s="143"/>
      <c r="F5" s="141"/>
    </row>
    <row r="6" spans="1:6" s="58" customFormat="1" x14ac:dyDescent="0.2">
      <c r="A6" s="96">
        <f>COUNT(A5+1)</f>
        <v>1</v>
      </c>
      <c r="B6" s="125" t="s">
        <v>162</v>
      </c>
      <c r="C6" s="164"/>
      <c r="D6" s="127"/>
      <c r="E6" s="69"/>
      <c r="F6" s="69"/>
    </row>
    <row r="7" spans="1:6" s="58" customFormat="1" ht="331.5" x14ac:dyDescent="0.2">
      <c r="A7" s="96"/>
      <c r="B7" s="129" t="s">
        <v>163</v>
      </c>
      <c r="C7" s="164"/>
      <c r="D7" s="127"/>
      <c r="E7" s="69"/>
      <c r="F7" s="69"/>
    </row>
    <row r="8" spans="1:6" s="58" customFormat="1" x14ac:dyDescent="0.2">
      <c r="A8" s="199"/>
      <c r="B8" s="60" t="s">
        <v>164</v>
      </c>
      <c r="C8" s="165"/>
      <c r="D8" s="61"/>
      <c r="E8" s="166"/>
      <c r="F8" s="166"/>
    </row>
    <row r="9" spans="1:6" s="58" customFormat="1" x14ac:dyDescent="0.2">
      <c r="A9" s="96"/>
      <c r="B9" s="60" t="s">
        <v>27</v>
      </c>
      <c r="C9" s="165"/>
      <c r="D9" s="61"/>
      <c r="E9" s="166"/>
      <c r="F9" s="166"/>
    </row>
    <row r="10" spans="1:6" s="58" customFormat="1" ht="14.25" x14ac:dyDescent="0.2">
      <c r="A10" s="96"/>
      <c r="B10" s="131" t="s">
        <v>165</v>
      </c>
      <c r="C10" s="164">
        <v>15</v>
      </c>
      <c r="D10" s="127" t="s">
        <v>166</v>
      </c>
      <c r="E10" s="133"/>
      <c r="F10" s="69">
        <f t="shared" ref="F10" si="0">C10*E10</f>
        <v>0</v>
      </c>
    </row>
    <row r="11" spans="1:6" s="58" customFormat="1" x14ac:dyDescent="0.2">
      <c r="A11" s="96"/>
      <c r="B11" s="131"/>
      <c r="C11" s="164"/>
      <c r="D11" s="127"/>
      <c r="E11" s="183"/>
      <c r="F11" s="69"/>
    </row>
    <row r="12" spans="1:6" s="58" customFormat="1" x14ac:dyDescent="0.2">
      <c r="A12" s="139"/>
      <c r="B12" s="140"/>
      <c r="C12" s="163"/>
      <c r="D12" s="142"/>
      <c r="E12" s="143"/>
      <c r="F12" s="141"/>
    </row>
    <row r="13" spans="1:6" s="58" customFormat="1" x14ac:dyDescent="0.2">
      <c r="A13" s="96">
        <f>COUNT($A$6:A12)+1</f>
        <v>2</v>
      </c>
      <c r="B13" s="125" t="s">
        <v>167</v>
      </c>
      <c r="C13" s="164"/>
      <c r="D13" s="127"/>
      <c r="E13" s="69"/>
      <c r="F13" s="69"/>
    </row>
    <row r="14" spans="1:6" s="58" customFormat="1" ht="51" x14ac:dyDescent="0.2">
      <c r="A14" s="96"/>
      <c r="B14" s="129" t="s">
        <v>168</v>
      </c>
      <c r="C14" s="164"/>
      <c r="D14" s="127"/>
      <c r="E14" s="69"/>
      <c r="F14" s="69"/>
    </row>
    <row r="15" spans="1:6" s="58" customFormat="1" x14ac:dyDescent="0.2">
      <c r="A15" s="167"/>
      <c r="B15" s="60" t="s">
        <v>27</v>
      </c>
      <c r="C15" s="165"/>
      <c r="D15" s="61"/>
      <c r="E15" s="62"/>
      <c r="F15" s="62"/>
    </row>
    <row r="16" spans="1:6" s="58" customFormat="1" x14ac:dyDescent="0.2">
      <c r="A16" s="96"/>
      <c r="B16" s="131" t="s">
        <v>169</v>
      </c>
      <c r="C16" s="164">
        <v>2</v>
      </c>
      <c r="D16" s="127" t="s">
        <v>1</v>
      </c>
      <c r="E16" s="133"/>
      <c r="F16" s="69">
        <f t="shared" ref="F16" si="1">C16*E16</f>
        <v>0</v>
      </c>
    </row>
    <row r="17" spans="1:6" s="58" customFormat="1" x14ac:dyDescent="0.2">
      <c r="A17" s="134"/>
      <c r="B17" s="135"/>
      <c r="C17" s="168"/>
      <c r="D17" s="137"/>
      <c r="E17" s="138"/>
      <c r="F17" s="138"/>
    </row>
    <row r="18" spans="1:6" s="58" customFormat="1" x14ac:dyDescent="0.2">
      <c r="A18" s="139"/>
      <c r="B18" s="140"/>
      <c r="C18" s="163"/>
      <c r="D18" s="142"/>
      <c r="E18" s="143"/>
      <c r="F18" s="141"/>
    </row>
    <row r="19" spans="1:6" s="58" customFormat="1" x14ac:dyDescent="0.2">
      <c r="A19" s="96">
        <f>COUNT($A$6:A18)+1</f>
        <v>3</v>
      </c>
      <c r="B19" s="125" t="s">
        <v>170</v>
      </c>
      <c r="C19" s="164"/>
      <c r="D19" s="127"/>
      <c r="E19" s="69"/>
      <c r="F19" s="69"/>
    </row>
    <row r="20" spans="1:6" s="58" customFormat="1" ht="51" x14ac:dyDescent="0.2">
      <c r="A20" s="96"/>
      <c r="B20" s="129" t="s">
        <v>171</v>
      </c>
      <c r="C20" s="164"/>
      <c r="D20" s="127"/>
      <c r="E20" s="69"/>
      <c r="F20" s="69"/>
    </row>
    <row r="21" spans="1:6" s="58" customFormat="1" x14ac:dyDescent="0.2">
      <c r="A21" s="167"/>
      <c r="B21" s="60" t="s">
        <v>27</v>
      </c>
      <c r="C21" s="165"/>
      <c r="D21" s="61"/>
      <c r="E21" s="62"/>
      <c r="F21" s="62"/>
    </row>
    <row r="22" spans="1:6" s="58" customFormat="1" x14ac:dyDescent="0.2">
      <c r="A22" s="96"/>
      <c r="B22" s="131" t="s">
        <v>172</v>
      </c>
      <c r="C22" s="164">
        <v>2</v>
      </c>
      <c r="D22" s="127" t="s">
        <v>1</v>
      </c>
      <c r="E22" s="133"/>
      <c r="F22" s="69">
        <f t="shared" ref="F22" si="2">C22*E22</f>
        <v>0</v>
      </c>
    </row>
    <row r="23" spans="1:6" s="58" customFormat="1" x14ac:dyDescent="0.2">
      <c r="A23" s="134"/>
      <c r="B23" s="135"/>
      <c r="C23" s="168"/>
      <c r="D23" s="137"/>
      <c r="E23" s="138"/>
      <c r="F23" s="138"/>
    </row>
    <row r="24" spans="1:6" s="58" customFormat="1" x14ac:dyDescent="0.2">
      <c r="A24" s="139"/>
      <c r="B24" s="140"/>
      <c r="C24" s="163"/>
      <c r="D24" s="142"/>
      <c r="E24" s="143"/>
      <c r="F24" s="141"/>
    </row>
    <row r="25" spans="1:6" s="58" customFormat="1" x14ac:dyDescent="0.2">
      <c r="A25" s="96">
        <f>COUNT($A$6:A24)+1</f>
        <v>4</v>
      </c>
      <c r="B25" s="125" t="s">
        <v>173</v>
      </c>
      <c r="C25" s="164"/>
      <c r="D25" s="127"/>
      <c r="E25" s="69"/>
      <c r="F25" s="69"/>
    </row>
    <row r="26" spans="1:6" s="58" customFormat="1" ht="76.5" x14ac:dyDescent="0.2">
      <c r="A26" s="96"/>
      <c r="B26" s="129" t="s">
        <v>174</v>
      </c>
      <c r="C26" s="164"/>
      <c r="D26" s="127"/>
      <c r="E26" s="69"/>
      <c r="F26" s="69"/>
    </row>
    <row r="27" spans="1:6" s="58" customFormat="1" x14ac:dyDescent="0.2">
      <c r="A27" s="167"/>
      <c r="B27" s="60" t="s">
        <v>27</v>
      </c>
      <c r="C27" s="165"/>
      <c r="D27" s="61"/>
      <c r="E27" s="62"/>
      <c r="F27" s="62"/>
    </row>
    <row r="28" spans="1:6" s="58" customFormat="1" x14ac:dyDescent="0.2">
      <c r="A28" s="96"/>
      <c r="B28" s="131" t="s">
        <v>169</v>
      </c>
      <c r="C28" s="164">
        <v>2</v>
      </c>
      <c r="D28" s="127" t="s">
        <v>1</v>
      </c>
      <c r="E28" s="133"/>
      <c r="F28" s="69">
        <f t="shared" ref="F28" si="3">C28*E28</f>
        <v>0</v>
      </c>
    </row>
    <row r="29" spans="1:6" s="58" customFormat="1" x14ac:dyDescent="0.2">
      <c r="A29" s="96"/>
      <c r="B29" s="131"/>
      <c r="C29" s="164"/>
      <c r="D29" s="127"/>
      <c r="E29" s="183"/>
      <c r="F29" s="69"/>
    </row>
    <row r="30" spans="1:6" s="169" customFormat="1" x14ac:dyDescent="0.2">
      <c r="A30" s="139"/>
      <c r="B30" s="140"/>
      <c r="C30" s="163"/>
      <c r="D30" s="142"/>
      <c r="E30" s="143"/>
      <c r="F30" s="141"/>
    </row>
    <row r="31" spans="1:6" s="58" customFormat="1" x14ac:dyDescent="0.2">
      <c r="A31" s="96">
        <f>COUNT($A$6:A30)+1</f>
        <v>5</v>
      </c>
      <c r="B31" s="125" t="s">
        <v>175</v>
      </c>
      <c r="C31" s="164"/>
      <c r="D31" s="127"/>
      <c r="E31" s="69"/>
      <c r="F31" s="69"/>
    </row>
    <row r="32" spans="1:6" s="58" customFormat="1" ht="25.5" x14ac:dyDescent="0.2">
      <c r="A32" s="96"/>
      <c r="B32" s="129" t="s">
        <v>176</v>
      </c>
      <c r="C32" s="164"/>
      <c r="D32" s="127"/>
      <c r="E32" s="69"/>
      <c r="F32" s="69"/>
    </row>
    <row r="33" spans="1:6" s="58" customFormat="1" x14ac:dyDescent="0.2">
      <c r="A33" s="96"/>
      <c r="B33" s="131" t="s">
        <v>177</v>
      </c>
      <c r="C33" s="164">
        <v>1</v>
      </c>
      <c r="D33" s="127" t="s">
        <v>1</v>
      </c>
      <c r="E33" s="133"/>
      <c r="F33" s="69">
        <f>C33*E33</f>
        <v>0</v>
      </c>
    </row>
    <row r="34" spans="1:6" s="58" customFormat="1" x14ac:dyDescent="0.2">
      <c r="A34" s="134"/>
      <c r="B34" s="135"/>
      <c r="C34" s="168"/>
      <c r="D34" s="137"/>
      <c r="E34" s="138"/>
      <c r="F34" s="138"/>
    </row>
    <row r="35" spans="1:6" s="58" customFormat="1" x14ac:dyDescent="0.2">
      <c r="A35" s="139"/>
      <c r="B35" s="140"/>
      <c r="C35" s="163"/>
      <c r="D35" s="142"/>
      <c r="E35" s="143"/>
      <c r="F35" s="141"/>
    </row>
    <row r="36" spans="1:6" s="58" customFormat="1" x14ac:dyDescent="0.2">
      <c r="A36" s="96">
        <f>COUNT($A$6:A35)+1</f>
        <v>6</v>
      </c>
      <c r="B36" s="125" t="s">
        <v>178</v>
      </c>
      <c r="C36" s="164"/>
      <c r="D36" s="127"/>
      <c r="E36" s="69"/>
      <c r="F36" s="69"/>
    </row>
    <row r="37" spans="1:6" s="58" customFormat="1" ht="76.5" x14ac:dyDescent="0.2">
      <c r="A37" s="96"/>
      <c r="B37" s="129" t="s">
        <v>179</v>
      </c>
      <c r="C37" s="164"/>
      <c r="D37" s="127"/>
      <c r="E37" s="69"/>
      <c r="F37" s="69"/>
    </row>
    <row r="38" spans="1:6" s="58" customFormat="1" x14ac:dyDescent="0.2">
      <c r="A38" s="96"/>
      <c r="B38" s="131"/>
      <c r="C38" s="164">
        <v>1</v>
      </c>
      <c r="D38" s="127" t="s">
        <v>1</v>
      </c>
      <c r="E38" s="133"/>
      <c r="F38" s="69">
        <f>C38*E38</f>
        <v>0</v>
      </c>
    </row>
    <row r="39" spans="1:6" s="58" customFormat="1" x14ac:dyDescent="0.2">
      <c r="A39" s="134"/>
      <c r="B39" s="135"/>
      <c r="C39" s="168"/>
      <c r="D39" s="137"/>
      <c r="E39" s="138"/>
      <c r="F39" s="138"/>
    </row>
    <row r="40" spans="1:6" s="58" customFormat="1" x14ac:dyDescent="0.2">
      <c r="A40" s="139"/>
      <c r="B40" s="140"/>
      <c r="C40" s="163"/>
      <c r="D40" s="142"/>
      <c r="E40" s="143"/>
      <c r="F40" s="141"/>
    </row>
    <row r="41" spans="1:6" s="58" customFormat="1" x14ac:dyDescent="0.2">
      <c r="A41" s="96">
        <f>COUNT($A$6:A40)+1</f>
        <v>7</v>
      </c>
      <c r="B41" s="125" t="s">
        <v>180</v>
      </c>
      <c r="C41" s="164"/>
      <c r="D41" s="127"/>
      <c r="E41" s="69"/>
      <c r="F41" s="69"/>
    </row>
    <row r="42" spans="1:6" s="58" customFormat="1" ht="38.25" x14ac:dyDescent="0.2">
      <c r="A42" s="96"/>
      <c r="B42" s="129" t="s">
        <v>181</v>
      </c>
      <c r="C42" s="164"/>
      <c r="D42" s="127"/>
      <c r="E42" s="69"/>
      <c r="F42" s="69"/>
    </row>
    <row r="43" spans="1:6" s="58" customFormat="1" x14ac:dyDescent="0.2">
      <c r="A43" s="96"/>
      <c r="B43" s="131" t="s">
        <v>33</v>
      </c>
      <c r="C43" s="164">
        <v>2</v>
      </c>
      <c r="D43" s="127" t="s">
        <v>14</v>
      </c>
      <c r="E43" s="133"/>
      <c r="F43" s="69">
        <f>C43*E43</f>
        <v>0</v>
      </c>
    </row>
    <row r="44" spans="1:6" s="58" customFormat="1" x14ac:dyDescent="0.2">
      <c r="A44" s="96"/>
      <c r="B44" s="131"/>
      <c r="C44" s="164"/>
      <c r="D44" s="127"/>
      <c r="E44" s="183"/>
      <c r="F44" s="69"/>
    </row>
    <row r="45" spans="1:6" s="58" customFormat="1" x14ac:dyDescent="0.2">
      <c r="A45" s="139"/>
      <c r="B45" s="140"/>
      <c r="C45" s="163"/>
      <c r="D45" s="142"/>
      <c r="E45" s="143"/>
      <c r="F45" s="141"/>
    </row>
    <row r="46" spans="1:6" s="58" customFormat="1" x14ac:dyDescent="0.2">
      <c r="A46" s="96">
        <f>COUNT($A$6:A45)+1</f>
        <v>8</v>
      </c>
      <c r="B46" s="125" t="s">
        <v>45</v>
      </c>
      <c r="C46" s="164"/>
      <c r="D46" s="127"/>
      <c r="E46" s="69"/>
      <c r="F46" s="69"/>
    </row>
    <row r="47" spans="1:6" s="58" customFormat="1" ht="38.25" x14ac:dyDescent="0.2">
      <c r="A47" s="96"/>
      <c r="B47" s="131" t="s">
        <v>182</v>
      </c>
      <c r="C47" s="164"/>
      <c r="D47" s="127"/>
      <c r="E47" s="69"/>
      <c r="F47" s="69"/>
    </row>
    <row r="48" spans="1:6" s="58" customFormat="1" x14ac:dyDescent="0.2">
      <c r="A48" s="64"/>
      <c r="B48" s="60" t="s">
        <v>27</v>
      </c>
      <c r="C48" s="165"/>
      <c r="D48" s="61"/>
      <c r="E48" s="62"/>
      <c r="F48" s="62"/>
    </row>
    <row r="49" spans="1:6" s="58" customFormat="1" ht="14.25" x14ac:dyDescent="0.2">
      <c r="A49" s="64"/>
      <c r="B49" s="131" t="s">
        <v>183</v>
      </c>
      <c r="C49" s="164">
        <v>10</v>
      </c>
      <c r="D49" s="127" t="s">
        <v>166</v>
      </c>
      <c r="E49" s="133"/>
      <c r="F49" s="69">
        <f t="shared" ref="F49:F53" si="4">C49*E49</f>
        <v>0</v>
      </c>
    </row>
    <row r="50" spans="1:6" s="58" customFormat="1" ht="14.25" x14ac:dyDescent="0.2">
      <c r="A50" s="96"/>
      <c r="B50" s="131" t="s">
        <v>184</v>
      </c>
      <c r="C50" s="164">
        <v>5</v>
      </c>
      <c r="D50" s="127" t="s">
        <v>166</v>
      </c>
      <c r="E50" s="133"/>
      <c r="F50" s="69">
        <f t="shared" si="4"/>
        <v>0</v>
      </c>
    </row>
    <row r="51" spans="1:6" s="58" customFormat="1" ht="14.25" x14ac:dyDescent="0.2">
      <c r="A51" s="96"/>
      <c r="B51" s="131" t="s">
        <v>185</v>
      </c>
      <c r="C51" s="164">
        <v>45</v>
      </c>
      <c r="D51" s="127" t="s">
        <v>166</v>
      </c>
      <c r="E51" s="133"/>
      <c r="F51" s="69">
        <f t="shared" si="4"/>
        <v>0</v>
      </c>
    </row>
    <row r="52" spans="1:6" s="58" customFormat="1" ht="14.25" x14ac:dyDescent="0.2">
      <c r="A52" s="96"/>
      <c r="B52" s="131" t="s">
        <v>47</v>
      </c>
      <c r="C52" s="164">
        <v>60</v>
      </c>
      <c r="D52" s="127" t="s">
        <v>166</v>
      </c>
      <c r="E52" s="133"/>
      <c r="F52" s="69">
        <f t="shared" si="4"/>
        <v>0</v>
      </c>
    </row>
    <row r="53" spans="1:6" s="58" customFormat="1" ht="14.25" x14ac:dyDescent="0.2">
      <c r="A53" s="96"/>
      <c r="B53" s="131" t="s">
        <v>186</v>
      </c>
      <c r="C53" s="164">
        <v>171</v>
      </c>
      <c r="D53" s="127" t="s">
        <v>166</v>
      </c>
      <c r="E53" s="133"/>
      <c r="F53" s="69">
        <f t="shared" si="4"/>
        <v>0</v>
      </c>
    </row>
    <row r="54" spans="1:6" s="58" customFormat="1" x14ac:dyDescent="0.2">
      <c r="A54" s="134"/>
      <c r="B54" s="135"/>
      <c r="C54" s="168"/>
      <c r="D54" s="137"/>
      <c r="E54" s="138"/>
      <c r="F54" s="138"/>
    </row>
    <row r="55" spans="1:6" s="58" customFormat="1" x14ac:dyDescent="0.2">
      <c r="A55" s="139"/>
      <c r="B55" s="140"/>
      <c r="C55" s="163"/>
      <c r="D55" s="142"/>
      <c r="E55" s="143"/>
      <c r="F55" s="141"/>
    </row>
    <row r="56" spans="1:6" s="58" customFormat="1" x14ac:dyDescent="0.2">
      <c r="A56" s="96">
        <f>COUNT($A$6:A55)+1</f>
        <v>9</v>
      </c>
      <c r="B56" s="125" t="s">
        <v>48</v>
      </c>
      <c r="C56" s="164"/>
      <c r="D56" s="127"/>
      <c r="E56" s="69"/>
      <c r="F56" s="69"/>
    </row>
    <row r="57" spans="1:6" s="58" customFormat="1" ht="38.25" x14ac:dyDescent="0.2">
      <c r="A57" s="96"/>
      <c r="B57" s="131" t="s">
        <v>187</v>
      </c>
      <c r="C57" s="164"/>
      <c r="D57" s="127"/>
      <c r="E57" s="69"/>
      <c r="F57" s="69"/>
    </row>
    <row r="58" spans="1:6" s="58" customFormat="1" x14ac:dyDescent="0.2">
      <c r="A58" s="89"/>
      <c r="B58" s="60" t="s">
        <v>177</v>
      </c>
      <c r="C58" s="165"/>
      <c r="D58" s="61"/>
      <c r="E58" s="62"/>
      <c r="F58" s="62"/>
    </row>
    <row r="59" spans="1:6" s="58" customFormat="1" x14ac:dyDescent="0.2">
      <c r="A59" s="96"/>
      <c r="B59" s="131" t="s">
        <v>188</v>
      </c>
      <c r="C59" s="164">
        <v>16</v>
      </c>
      <c r="D59" s="127" t="s">
        <v>1</v>
      </c>
      <c r="E59" s="133"/>
      <c r="F59" s="69">
        <f t="shared" ref="F59:F62" si="5">C59*E59</f>
        <v>0</v>
      </c>
    </row>
    <row r="60" spans="1:6" s="58" customFormat="1" x14ac:dyDescent="0.2">
      <c r="A60" s="96"/>
      <c r="B60" s="131" t="s">
        <v>189</v>
      </c>
      <c r="C60" s="164">
        <v>10</v>
      </c>
      <c r="D60" s="127" t="s">
        <v>1</v>
      </c>
      <c r="E60" s="133"/>
      <c r="F60" s="69">
        <f t="shared" si="5"/>
        <v>0</v>
      </c>
    </row>
    <row r="61" spans="1:6" s="58" customFormat="1" x14ac:dyDescent="0.2">
      <c r="A61" s="96"/>
      <c r="B61" s="131" t="s">
        <v>190</v>
      </c>
      <c r="C61" s="164">
        <v>22</v>
      </c>
      <c r="D61" s="127" t="s">
        <v>1</v>
      </c>
      <c r="E61" s="133"/>
      <c r="F61" s="69">
        <f t="shared" si="5"/>
        <v>0</v>
      </c>
    </row>
    <row r="62" spans="1:6" s="58" customFormat="1" x14ac:dyDescent="0.2">
      <c r="A62" s="96"/>
      <c r="B62" s="131" t="s">
        <v>191</v>
      </c>
      <c r="C62" s="164">
        <v>16</v>
      </c>
      <c r="D62" s="127" t="s">
        <v>1</v>
      </c>
      <c r="E62" s="133"/>
      <c r="F62" s="69">
        <f t="shared" si="5"/>
        <v>0</v>
      </c>
    </row>
    <row r="63" spans="1:6" s="58" customFormat="1" x14ac:dyDescent="0.2">
      <c r="A63" s="134"/>
      <c r="B63" s="135"/>
      <c r="C63" s="168"/>
      <c r="D63" s="137"/>
      <c r="E63" s="138"/>
      <c r="F63" s="138"/>
    </row>
    <row r="64" spans="1:6" s="58" customFormat="1" x14ac:dyDescent="0.2">
      <c r="A64" s="139"/>
      <c r="B64" s="140"/>
      <c r="C64" s="163"/>
      <c r="D64" s="142"/>
      <c r="E64" s="143"/>
      <c r="F64" s="141"/>
    </row>
    <row r="65" spans="1:6" s="58" customFormat="1" x14ac:dyDescent="0.2">
      <c r="A65" s="96">
        <f>COUNT($A$6:A64)+1</f>
        <v>10</v>
      </c>
      <c r="B65" s="125" t="s">
        <v>192</v>
      </c>
      <c r="C65" s="164"/>
      <c r="D65" s="127"/>
      <c r="E65" s="69"/>
      <c r="F65" s="69"/>
    </row>
    <row r="66" spans="1:6" s="58" customFormat="1" ht="38.25" x14ac:dyDescent="0.2">
      <c r="A66" s="96"/>
      <c r="B66" s="131" t="s">
        <v>193</v>
      </c>
      <c r="C66" s="164"/>
      <c r="D66" s="127"/>
      <c r="E66" s="69"/>
      <c r="F66" s="69"/>
    </row>
    <row r="67" spans="1:6" s="58" customFormat="1" x14ac:dyDescent="0.2">
      <c r="A67" s="63"/>
      <c r="B67" s="60" t="s">
        <v>177</v>
      </c>
      <c r="C67" s="165"/>
      <c r="D67" s="61"/>
      <c r="E67" s="62"/>
      <c r="F67" s="62"/>
    </row>
    <row r="68" spans="1:6" s="58" customFormat="1" x14ac:dyDescent="0.2">
      <c r="A68" s="96"/>
      <c r="B68" s="131" t="s">
        <v>194</v>
      </c>
      <c r="C68" s="164">
        <v>2</v>
      </c>
      <c r="D68" s="127" t="s">
        <v>1</v>
      </c>
      <c r="E68" s="133"/>
      <c r="F68" s="69">
        <f t="shared" ref="F68" si="6">C68*E68</f>
        <v>0</v>
      </c>
    </row>
    <row r="69" spans="1:6" s="58" customFormat="1" x14ac:dyDescent="0.2">
      <c r="A69" s="134"/>
      <c r="B69" s="135"/>
      <c r="C69" s="168"/>
      <c r="D69" s="137"/>
      <c r="E69" s="138"/>
      <c r="F69" s="138"/>
    </row>
    <row r="70" spans="1:6" s="58" customFormat="1" x14ac:dyDescent="0.2">
      <c r="A70" s="139"/>
      <c r="B70" s="140"/>
      <c r="C70" s="163"/>
      <c r="D70" s="142"/>
      <c r="E70" s="143"/>
      <c r="F70" s="141"/>
    </row>
    <row r="71" spans="1:6" s="58" customFormat="1" x14ac:dyDescent="0.2">
      <c r="A71" s="96">
        <f>COUNT($A$6:A70)+1</f>
        <v>11</v>
      </c>
      <c r="B71" s="125" t="s">
        <v>195</v>
      </c>
      <c r="C71" s="164"/>
      <c r="D71" s="127"/>
      <c r="E71" s="69"/>
      <c r="F71" s="69"/>
    </row>
    <row r="72" spans="1:6" s="58" customFormat="1" ht="25.5" x14ac:dyDescent="0.2">
      <c r="A72" s="96"/>
      <c r="B72" s="131" t="s">
        <v>196</v>
      </c>
      <c r="C72" s="164"/>
      <c r="D72" s="127"/>
      <c r="E72" s="69"/>
      <c r="F72" s="69"/>
    </row>
    <row r="73" spans="1:6" s="58" customFormat="1" x14ac:dyDescent="0.2">
      <c r="A73" s="64"/>
      <c r="B73" s="65"/>
      <c r="C73" s="165"/>
      <c r="D73" s="61"/>
      <c r="E73" s="62"/>
      <c r="F73" s="62"/>
    </row>
    <row r="74" spans="1:6" s="58" customFormat="1" x14ac:dyDescent="0.2">
      <c r="A74" s="96"/>
      <c r="B74" s="131" t="s">
        <v>197</v>
      </c>
      <c r="C74" s="164">
        <v>4</v>
      </c>
      <c r="D74" s="127" t="s">
        <v>1</v>
      </c>
      <c r="E74" s="133"/>
      <c r="F74" s="69">
        <f>C74*E74</f>
        <v>0</v>
      </c>
    </row>
    <row r="75" spans="1:6" s="58" customFormat="1" x14ac:dyDescent="0.2">
      <c r="A75" s="96"/>
      <c r="B75" s="131" t="s">
        <v>198</v>
      </c>
      <c r="C75" s="164">
        <v>4</v>
      </c>
      <c r="D75" s="127" t="s">
        <v>1</v>
      </c>
      <c r="E75" s="133"/>
      <c r="F75" s="69">
        <f>C75*E75</f>
        <v>0</v>
      </c>
    </row>
    <row r="76" spans="1:6" s="58" customFormat="1" x14ac:dyDescent="0.2">
      <c r="A76" s="134"/>
      <c r="B76" s="135"/>
      <c r="C76" s="168"/>
      <c r="D76" s="137"/>
      <c r="E76" s="138"/>
      <c r="F76" s="138"/>
    </row>
    <row r="77" spans="1:6" s="58" customFormat="1" x14ac:dyDescent="0.2">
      <c r="A77" s="96"/>
      <c r="B77" s="131"/>
      <c r="C77" s="164"/>
      <c r="D77" s="127"/>
      <c r="E77" s="69"/>
      <c r="F77" s="69"/>
    </row>
    <row r="78" spans="1:6" s="58" customFormat="1" x14ac:dyDescent="0.2">
      <c r="A78" s="96">
        <f>COUNT($A$6:A77)+1</f>
        <v>12</v>
      </c>
      <c r="B78" s="125" t="s">
        <v>199</v>
      </c>
      <c r="C78" s="164"/>
      <c r="D78" s="127"/>
      <c r="E78" s="69"/>
      <c r="F78" s="69"/>
    </row>
    <row r="79" spans="1:6" s="58" customFormat="1" ht="25.5" x14ac:dyDescent="0.2">
      <c r="A79" s="96"/>
      <c r="B79" s="131" t="s">
        <v>200</v>
      </c>
      <c r="C79" s="164"/>
      <c r="D79" s="127"/>
      <c r="E79" s="69"/>
      <c r="F79" s="69"/>
    </row>
    <row r="80" spans="1:6" s="58" customFormat="1" x14ac:dyDescent="0.2">
      <c r="A80" s="96"/>
      <c r="B80" s="131" t="s">
        <v>201</v>
      </c>
      <c r="C80" s="164">
        <v>6</v>
      </c>
      <c r="D80" s="127" t="s">
        <v>1</v>
      </c>
      <c r="E80" s="133"/>
      <c r="F80" s="69">
        <f>C80*E80</f>
        <v>0</v>
      </c>
    </row>
    <row r="81" spans="1:6" s="58" customFormat="1" x14ac:dyDescent="0.2">
      <c r="A81" s="96"/>
      <c r="B81" s="131"/>
      <c r="C81" s="164"/>
      <c r="D81" s="127"/>
      <c r="E81" s="69"/>
      <c r="F81" s="69"/>
    </row>
    <row r="82" spans="1:6" s="58" customFormat="1" x14ac:dyDescent="0.2">
      <c r="A82" s="139"/>
      <c r="B82" s="140"/>
      <c r="C82" s="163"/>
      <c r="D82" s="142"/>
      <c r="E82" s="143"/>
      <c r="F82" s="141"/>
    </row>
    <row r="83" spans="1:6" s="58" customFormat="1" x14ac:dyDescent="0.2">
      <c r="A83" s="96">
        <f>COUNT($A$6:A82)+1</f>
        <v>13</v>
      </c>
      <c r="B83" s="125" t="s">
        <v>202</v>
      </c>
      <c r="C83" s="164"/>
      <c r="D83" s="127"/>
      <c r="E83" s="69"/>
      <c r="F83" s="69"/>
    </row>
    <row r="84" spans="1:6" s="58" customFormat="1" ht="51" x14ac:dyDescent="0.2">
      <c r="A84" s="96"/>
      <c r="B84" s="131" t="s">
        <v>203</v>
      </c>
      <c r="C84" s="164"/>
      <c r="D84" s="127"/>
      <c r="E84" s="69"/>
      <c r="F84" s="69"/>
    </row>
    <row r="85" spans="1:6" s="58" customFormat="1" x14ac:dyDescent="0.2">
      <c r="A85" s="64"/>
      <c r="B85" s="60" t="s">
        <v>177</v>
      </c>
      <c r="C85" s="165"/>
      <c r="D85" s="61"/>
      <c r="E85" s="62"/>
      <c r="F85" s="62"/>
    </row>
    <row r="86" spans="1:6" s="58" customFormat="1" x14ac:dyDescent="0.2">
      <c r="A86" s="96"/>
      <c r="B86" s="131" t="s">
        <v>204</v>
      </c>
      <c r="C86" s="164">
        <v>2</v>
      </c>
      <c r="D86" s="127" t="s">
        <v>1</v>
      </c>
      <c r="E86" s="133"/>
      <c r="F86" s="69">
        <f t="shared" ref="F86:F88" si="7">C86*E86</f>
        <v>0</v>
      </c>
    </row>
    <row r="87" spans="1:6" s="58" customFormat="1" x14ac:dyDescent="0.2">
      <c r="A87" s="96"/>
      <c r="B87" s="131" t="s">
        <v>205</v>
      </c>
      <c r="C87" s="164">
        <v>1</v>
      </c>
      <c r="D87" s="127" t="s">
        <v>1</v>
      </c>
      <c r="E87" s="133"/>
      <c r="F87" s="69">
        <f t="shared" si="7"/>
        <v>0</v>
      </c>
    </row>
    <row r="88" spans="1:6" s="58" customFormat="1" x14ac:dyDescent="0.2">
      <c r="A88" s="96"/>
      <c r="B88" s="131" t="s">
        <v>206</v>
      </c>
      <c r="C88" s="164">
        <v>1</v>
      </c>
      <c r="D88" s="127" t="s">
        <v>1</v>
      </c>
      <c r="E88" s="133"/>
      <c r="F88" s="69">
        <f t="shared" si="7"/>
        <v>0</v>
      </c>
    </row>
    <row r="89" spans="1:6" s="58" customFormat="1" x14ac:dyDescent="0.2">
      <c r="A89" s="96"/>
      <c r="B89" s="131"/>
      <c r="C89" s="164"/>
      <c r="D89" s="127"/>
      <c r="E89" s="183"/>
      <c r="F89" s="69"/>
    </row>
    <row r="90" spans="1:6" s="58" customFormat="1" x14ac:dyDescent="0.2">
      <c r="A90" s="139"/>
      <c r="B90" s="140"/>
      <c r="C90" s="163"/>
      <c r="D90" s="142"/>
      <c r="E90" s="143"/>
      <c r="F90" s="141"/>
    </row>
    <row r="91" spans="1:6" s="58" customFormat="1" x14ac:dyDescent="0.2">
      <c r="A91" s="96">
        <f>COUNT($A$6:A90)+1</f>
        <v>14</v>
      </c>
      <c r="B91" s="125" t="s">
        <v>52</v>
      </c>
      <c r="C91" s="164"/>
      <c r="D91" s="127"/>
      <c r="E91" s="69"/>
      <c r="F91" s="69"/>
    </row>
    <row r="92" spans="1:6" s="58" customFormat="1" ht="25.5" x14ac:dyDescent="0.2">
      <c r="A92" s="96"/>
      <c r="B92" s="131" t="s">
        <v>53</v>
      </c>
      <c r="C92" s="164"/>
      <c r="D92" s="127"/>
      <c r="E92" s="69"/>
      <c r="F92" s="69"/>
    </row>
    <row r="93" spans="1:6" s="58" customFormat="1" x14ac:dyDescent="0.2">
      <c r="A93" s="89"/>
      <c r="B93" s="60" t="s">
        <v>177</v>
      </c>
      <c r="C93" s="165"/>
      <c r="D93" s="61"/>
      <c r="E93" s="62"/>
      <c r="F93" s="62"/>
    </row>
    <row r="94" spans="1:6" s="58" customFormat="1" x14ac:dyDescent="0.2">
      <c r="A94" s="96"/>
      <c r="B94" s="131" t="s">
        <v>207</v>
      </c>
      <c r="C94" s="164">
        <v>2</v>
      </c>
      <c r="D94" s="127" t="s">
        <v>1</v>
      </c>
      <c r="E94" s="133"/>
      <c r="F94" s="69">
        <f t="shared" ref="F94:F96" si="8">C94*E94</f>
        <v>0</v>
      </c>
    </row>
    <row r="95" spans="1:6" s="58" customFormat="1" x14ac:dyDescent="0.2">
      <c r="A95" s="96"/>
      <c r="B95" s="131" t="s">
        <v>208</v>
      </c>
      <c r="C95" s="164">
        <v>2</v>
      </c>
      <c r="D95" s="127" t="s">
        <v>1</v>
      </c>
      <c r="E95" s="133"/>
      <c r="F95" s="69">
        <f t="shared" si="8"/>
        <v>0</v>
      </c>
    </row>
    <row r="96" spans="1:6" s="58" customFormat="1" x14ac:dyDescent="0.2">
      <c r="A96" s="96"/>
      <c r="B96" s="131" t="s">
        <v>209</v>
      </c>
      <c r="C96" s="164">
        <v>6</v>
      </c>
      <c r="D96" s="127" t="s">
        <v>1</v>
      </c>
      <c r="E96" s="133"/>
      <c r="F96" s="69">
        <f t="shared" si="8"/>
        <v>0</v>
      </c>
    </row>
    <row r="97" spans="1:6" s="58" customFormat="1" x14ac:dyDescent="0.2">
      <c r="A97" s="134"/>
      <c r="B97" s="135"/>
      <c r="C97" s="168"/>
      <c r="D97" s="137"/>
      <c r="E97" s="138"/>
      <c r="F97" s="138"/>
    </row>
    <row r="98" spans="1:6" s="58" customFormat="1" x14ac:dyDescent="0.2">
      <c r="A98" s="139"/>
      <c r="B98" s="140"/>
      <c r="C98" s="163"/>
      <c r="D98" s="142"/>
      <c r="E98" s="143"/>
      <c r="F98" s="141"/>
    </row>
    <row r="99" spans="1:6" s="58" customFormat="1" x14ac:dyDescent="0.2">
      <c r="A99" s="96">
        <f>COUNT($A$6:A98)+1</f>
        <v>15</v>
      </c>
      <c r="B99" s="125" t="s">
        <v>210</v>
      </c>
      <c r="C99" s="164"/>
      <c r="D99" s="127"/>
      <c r="E99" s="69"/>
      <c r="F99" s="69"/>
    </row>
    <row r="100" spans="1:6" s="58" customFormat="1" ht="25.5" x14ac:dyDescent="0.2">
      <c r="A100" s="96"/>
      <c r="B100" s="131" t="s">
        <v>211</v>
      </c>
      <c r="C100" s="164"/>
      <c r="D100" s="127"/>
      <c r="E100" s="69"/>
      <c r="F100" s="69"/>
    </row>
    <row r="101" spans="1:6" s="58" customFormat="1" x14ac:dyDescent="0.2">
      <c r="A101" s="96"/>
      <c r="B101" s="131" t="s">
        <v>212</v>
      </c>
      <c r="C101" s="164">
        <v>7</v>
      </c>
      <c r="D101" s="127" t="s">
        <v>1</v>
      </c>
      <c r="E101" s="133"/>
      <c r="F101" s="69">
        <f t="shared" ref="F101:F103" si="9">C101*E101</f>
        <v>0</v>
      </c>
    </row>
    <row r="102" spans="1:6" s="58" customFormat="1" x14ac:dyDescent="0.2">
      <c r="A102" s="96"/>
      <c r="B102" s="131" t="s">
        <v>213</v>
      </c>
      <c r="C102" s="164">
        <v>7</v>
      </c>
      <c r="D102" s="127" t="s">
        <v>1</v>
      </c>
      <c r="E102" s="133"/>
      <c r="F102" s="69">
        <f t="shared" si="9"/>
        <v>0</v>
      </c>
    </row>
    <row r="103" spans="1:6" s="58" customFormat="1" x14ac:dyDescent="0.2">
      <c r="A103" s="96"/>
      <c r="B103" s="131" t="s">
        <v>214</v>
      </c>
      <c r="C103" s="164">
        <v>13</v>
      </c>
      <c r="D103" s="127" t="s">
        <v>1</v>
      </c>
      <c r="E103" s="133"/>
      <c r="F103" s="69">
        <f t="shared" si="9"/>
        <v>0</v>
      </c>
    </row>
    <row r="104" spans="1:6" s="58" customFormat="1" x14ac:dyDescent="0.2">
      <c r="A104" s="134"/>
      <c r="B104" s="135"/>
      <c r="C104" s="168"/>
      <c r="D104" s="137"/>
      <c r="E104" s="138"/>
      <c r="F104" s="138"/>
    </row>
    <row r="105" spans="1:6" s="58" customFormat="1" x14ac:dyDescent="0.2">
      <c r="A105" s="139"/>
      <c r="B105" s="140"/>
      <c r="C105" s="163"/>
      <c r="D105" s="142"/>
      <c r="E105" s="143"/>
      <c r="F105" s="141"/>
    </row>
    <row r="106" spans="1:6" s="58" customFormat="1" x14ac:dyDescent="0.2">
      <c r="A106" s="96">
        <f>COUNT($A$6:A105)+1</f>
        <v>16</v>
      </c>
      <c r="B106" s="125" t="s">
        <v>58</v>
      </c>
      <c r="C106" s="164"/>
      <c r="D106" s="127"/>
      <c r="E106" s="69"/>
      <c r="F106" s="69"/>
    </row>
    <row r="107" spans="1:6" s="58" customFormat="1" ht="25.5" x14ac:dyDescent="0.2">
      <c r="A107" s="96"/>
      <c r="B107" s="131" t="s">
        <v>59</v>
      </c>
      <c r="C107" s="164"/>
      <c r="D107" s="127"/>
      <c r="E107" s="69"/>
      <c r="F107" s="69"/>
    </row>
    <row r="108" spans="1:6" s="58" customFormat="1" x14ac:dyDescent="0.2">
      <c r="A108" s="63"/>
      <c r="B108" s="170" t="s">
        <v>61</v>
      </c>
      <c r="C108" s="165"/>
      <c r="D108" s="61"/>
      <c r="E108" s="62"/>
      <c r="F108" s="62"/>
    </row>
    <row r="109" spans="1:6" s="58" customFormat="1" x14ac:dyDescent="0.2">
      <c r="A109" s="96"/>
      <c r="B109" s="131" t="s">
        <v>215</v>
      </c>
      <c r="C109" s="164">
        <v>4</v>
      </c>
      <c r="D109" s="127" t="s">
        <v>1</v>
      </c>
      <c r="E109" s="133"/>
      <c r="F109" s="69">
        <f t="shared" ref="F109" si="10">C109*E109</f>
        <v>0</v>
      </c>
    </row>
    <row r="110" spans="1:6" s="58" customFormat="1" x14ac:dyDescent="0.2">
      <c r="A110" s="96"/>
      <c r="B110" s="131"/>
      <c r="C110" s="164"/>
      <c r="D110" s="127"/>
      <c r="E110" s="183"/>
      <c r="F110" s="69"/>
    </row>
    <row r="111" spans="1:6" s="58" customFormat="1" x14ac:dyDescent="0.2">
      <c r="A111" s="139"/>
      <c r="B111" s="140"/>
      <c r="C111" s="163"/>
      <c r="D111" s="142"/>
      <c r="E111" s="143"/>
      <c r="F111" s="141"/>
    </row>
    <row r="112" spans="1:6" s="58" customFormat="1" x14ac:dyDescent="0.2">
      <c r="A112" s="96">
        <f>COUNT($A$6:A111)+1</f>
        <v>17</v>
      </c>
      <c r="B112" s="125" t="s">
        <v>65</v>
      </c>
      <c r="C112" s="164"/>
      <c r="D112" s="127"/>
      <c r="E112" s="69"/>
      <c r="F112" s="69"/>
    </row>
    <row r="113" spans="1:6" s="58" customFormat="1" ht="51" x14ac:dyDescent="0.2">
      <c r="A113" s="96"/>
      <c r="B113" s="131" t="s">
        <v>216</v>
      </c>
      <c r="C113" s="164"/>
      <c r="D113" s="127"/>
      <c r="E113" s="69"/>
      <c r="F113" s="69"/>
    </row>
    <row r="114" spans="1:6" s="58" customFormat="1" x14ac:dyDescent="0.2">
      <c r="A114" s="63"/>
      <c r="B114" s="60" t="s">
        <v>177</v>
      </c>
      <c r="C114" s="165"/>
      <c r="D114" s="61"/>
      <c r="E114" s="62"/>
      <c r="F114" s="62"/>
    </row>
    <row r="115" spans="1:6" s="58" customFormat="1" x14ac:dyDescent="0.2">
      <c r="A115" s="96"/>
      <c r="B115" s="131" t="s">
        <v>217</v>
      </c>
      <c r="C115" s="164">
        <v>8</v>
      </c>
      <c r="D115" s="127" t="s">
        <v>1</v>
      </c>
      <c r="E115" s="133"/>
      <c r="F115" s="69">
        <f t="shared" ref="F115:F118" si="11">C115*E115</f>
        <v>0</v>
      </c>
    </row>
    <row r="116" spans="1:6" s="58" customFormat="1" x14ac:dyDescent="0.2">
      <c r="A116" s="96"/>
      <c r="B116" s="131" t="s">
        <v>218</v>
      </c>
      <c r="C116" s="164">
        <v>6</v>
      </c>
      <c r="D116" s="127" t="s">
        <v>1</v>
      </c>
      <c r="E116" s="133"/>
      <c r="F116" s="69">
        <f t="shared" si="11"/>
        <v>0</v>
      </c>
    </row>
    <row r="117" spans="1:6" s="58" customFormat="1" x14ac:dyDescent="0.2">
      <c r="A117" s="96"/>
      <c r="B117" s="131" t="s">
        <v>219</v>
      </c>
      <c r="C117" s="164">
        <v>4</v>
      </c>
      <c r="D117" s="127" t="s">
        <v>1</v>
      </c>
      <c r="E117" s="133"/>
      <c r="F117" s="69">
        <f t="shared" si="11"/>
        <v>0</v>
      </c>
    </row>
    <row r="118" spans="1:6" s="58" customFormat="1" x14ac:dyDescent="0.2">
      <c r="A118" s="96"/>
      <c r="B118" s="131" t="s">
        <v>220</v>
      </c>
      <c r="C118" s="164">
        <v>2</v>
      </c>
      <c r="D118" s="127" t="s">
        <v>1</v>
      </c>
      <c r="E118" s="133"/>
      <c r="F118" s="69">
        <f t="shared" si="11"/>
        <v>0</v>
      </c>
    </row>
    <row r="119" spans="1:6" s="58" customFormat="1" x14ac:dyDescent="0.2">
      <c r="A119" s="96"/>
      <c r="B119" s="131"/>
      <c r="C119" s="164"/>
      <c r="D119" s="127"/>
      <c r="E119" s="182"/>
      <c r="F119" s="69"/>
    </row>
    <row r="120" spans="1:6" s="58" customFormat="1" x14ac:dyDescent="0.2">
      <c r="A120" s="139"/>
      <c r="B120" s="140"/>
      <c r="C120" s="163"/>
      <c r="D120" s="142"/>
      <c r="E120" s="143"/>
      <c r="F120" s="141"/>
    </row>
    <row r="121" spans="1:6" s="58" customFormat="1" x14ac:dyDescent="0.2">
      <c r="A121" s="96">
        <f>COUNT($A$6:A120)+1</f>
        <v>18</v>
      </c>
      <c r="B121" s="125" t="s">
        <v>221</v>
      </c>
      <c r="C121" s="164"/>
      <c r="D121" s="127"/>
      <c r="E121" s="69"/>
      <c r="F121" s="69"/>
    </row>
    <row r="122" spans="1:6" s="58" customFormat="1" ht="25.5" x14ac:dyDescent="0.2">
      <c r="A122" s="96"/>
      <c r="B122" s="131" t="s">
        <v>222</v>
      </c>
      <c r="C122" s="164"/>
      <c r="D122" s="127"/>
      <c r="E122" s="69"/>
      <c r="F122" s="69"/>
    </row>
    <row r="123" spans="1:6" s="58" customFormat="1" x14ac:dyDescent="0.2">
      <c r="A123" s="96"/>
      <c r="B123" s="131" t="s">
        <v>177</v>
      </c>
      <c r="C123" s="164">
        <v>4</v>
      </c>
      <c r="D123" s="127" t="s">
        <v>1</v>
      </c>
      <c r="E123" s="133"/>
      <c r="F123" s="69">
        <f>C123*E123</f>
        <v>0</v>
      </c>
    </row>
    <row r="124" spans="1:6" s="58" customFormat="1" x14ac:dyDescent="0.2">
      <c r="A124" s="134"/>
      <c r="B124" s="135"/>
      <c r="C124" s="168"/>
      <c r="D124" s="137"/>
      <c r="E124" s="138"/>
      <c r="F124" s="138"/>
    </row>
    <row r="125" spans="1:6" s="58" customFormat="1" x14ac:dyDescent="0.2">
      <c r="A125" s="139"/>
      <c r="B125" s="140"/>
      <c r="C125" s="163"/>
      <c r="D125" s="142"/>
      <c r="E125" s="143"/>
      <c r="F125" s="141"/>
    </row>
    <row r="126" spans="1:6" s="58" customFormat="1" x14ac:dyDescent="0.2">
      <c r="A126" s="96">
        <f>COUNT($A$6:A125)+1</f>
        <v>19</v>
      </c>
      <c r="B126" s="125" t="s">
        <v>66</v>
      </c>
      <c r="C126" s="164"/>
      <c r="D126" s="127"/>
      <c r="E126" s="69"/>
      <c r="F126" s="69"/>
    </row>
    <row r="127" spans="1:6" s="58" customFormat="1" x14ac:dyDescent="0.2">
      <c r="A127" s="96"/>
      <c r="B127" s="131" t="s">
        <v>67</v>
      </c>
      <c r="C127" s="164"/>
      <c r="E127" s="171"/>
    </row>
    <row r="128" spans="1:6" s="58" customFormat="1" x14ac:dyDescent="0.2">
      <c r="A128" s="96"/>
      <c r="B128" s="131"/>
      <c r="C128" s="164">
        <v>1</v>
      </c>
      <c r="D128" s="127" t="s">
        <v>1</v>
      </c>
      <c r="E128" s="133"/>
      <c r="F128" s="69">
        <f>C128*E128</f>
        <v>0</v>
      </c>
    </row>
    <row r="129" spans="1:6" s="58" customFormat="1" x14ac:dyDescent="0.2">
      <c r="A129" s="134"/>
      <c r="B129" s="135"/>
      <c r="C129" s="168"/>
      <c r="D129" s="137"/>
      <c r="E129" s="138"/>
      <c r="F129" s="138"/>
    </row>
    <row r="130" spans="1:6" s="58" customFormat="1" x14ac:dyDescent="0.2">
      <c r="A130" s="139"/>
      <c r="B130" s="140"/>
      <c r="C130" s="163"/>
      <c r="D130" s="142"/>
      <c r="E130" s="143"/>
      <c r="F130" s="141"/>
    </row>
    <row r="131" spans="1:6" s="58" customFormat="1" x14ac:dyDescent="0.2">
      <c r="A131" s="96">
        <f>COUNT($A$6:A130)+1</f>
        <v>20</v>
      </c>
      <c r="B131" s="125" t="s">
        <v>68</v>
      </c>
      <c r="C131" s="164"/>
      <c r="D131" s="127"/>
      <c r="E131" s="69"/>
      <c r="F131" s="69"/>
    </row>
    <row r="132" spans="1:6" s="58" customFormat="1" x14ac:dyDescent="0.2">
      <c r="A132" s="96"/>
      <c r="B132" s="131" t="s">
        <v>69</v>
      </c>
      <c r="C132" s="164"/>
      <c r="D132" s="127"/>
      <c r="E132" s="69"/>
      <c r="F132" s="69"/>
    </row>
    <row r="133" spans="1:6" s="58" customFormat="1" x14ac:dyDescent="0.2">
      <c r="A133" s="64"/>
      <c r="B133" s="65"/>
      <c r="C133" s="165">
        <v>1</v>
      </c>
      <c r="D133" s="127" t="s">
        <v>1</v>
      </c>
      <c r="E133" s="133"/>
      <c r="F133" s="69">
        <f>C133*E133</f>
        <v>0</v>
      </c>
    </row>
    <row r="134" spans="1:6" s="58" customFormat="1" x14ac:dyDescent="0.2">
      <c r="A134" s="134"/>
      <c r="B134" s="135"/>
      <c r="C134" s="168"/>
      <c r="D134" s="137"/>
      <c r="E134" s="138"/>
      <c r="F134" s="138"/>
    </row>
    <row r="135" spans="1:6" s="58" customFormat="1" x14ac:dyDescent="0.2">
      <c r="A135" s="139"/>
      <c r="B135" s="140"/>
      <c r="C135" s="163"/>
      <c r="D135" s="142"/>
      <c r="E135" s="143"/>
      <c r="F135" s="141"/>
    </row>
    <row r="136" spans="1:6" s="58" customFormat="1" x14ac:dyDescent="0.2">
      <c r="A136" s="96">
        <f>COUNT($A$6:A135)+1</f>
        <v>21</v>
      </c>
      <c r="B136" s="125" t="s">
        <v>70</v>
      </c>
      <c r="C136" s="164"/>
      <c r="D136" s="127"/>
      <c r="E136" s="69"/>
      <c r="F136" s="69"/>
    </row>
    <row r="137" spans="1:6" s="58" customFormat="1" ht="25.5" x14ac:dyDescent="0.2">
      <c r="A137" s="96"/>
      <c r="B137" s="131" t="s">
        <v>223</v>
      </c>
      <c r="C137" s="164"/>
      <c r="D137" s="127"/>
      <c r="E137" s="69"/>
      <c r="F137" s="69"/>
    </row>
    <row r="138" spans="1:6" s="58" customFormat="1" x14ac:dyDescent="0.2">
      <c r="A138" s="96"/>
      <c r="B138" s="131" t="s">
        <v>72</v>
      </c>
      <c r="C138" s="164">
        <v>4</v>
      </c>
      <c r="D138" s="127" t="s">
        <v>1</v>
      </c>
      <c r="E138" s="133"/>
      <c r="F138" s="69">
        <f t="shared" ref="F138:F139" si="12">C138*E138</f>
        <v>0</v>
      </c>
    </row>
    <row r="139" spans="1:6" s="58" customFormat="1" x14ac:dyDescent="0.2">
      <c r="A139" s="96"/>
      <c r="B139" s="131" t="s">
        <v>201</v>
      </c>
      <c r="C139" s="164">
        <v>10</v>
      </c>
      <c r="D139" s="127" t="s">
        <v>1</v>
      </c>
      <c r="E139" s="133"/>
      <c r="F139" s="69">
        <f t="shared" si="12"/>
        <v>0</v>
      </c>
    </row>
    <row r="140" spans="1:6" s="58" customFormat="1" x14ac:dyDescent="0.2">
      <c r="A140" s="134"/>
      <c r="B140" s="135"/>
      <c r="C140" s="168"/>
      <c r="D140" s="137"/>
      <c r="E140" s="138"/>
      <c r="F140" s="138"/>
    </row>
    <row r="141" spans="1:6" s="58" customFormat="1" x14ac:dyDescent="0.2">
      <c r="A141" s="139"/>
      <c r="B141" s="140"/>
      <c r="C141" s="163"/>
      <c r="D141" s="142"/>
      <c r="E141" s="143"/>
      <c r="F141" s="141"/>
    </row>
    <row r="142" spans="1:6" s="58" customFormat="1" x14ac:dyDescent="0.2">
      <c r="A142" s="96">
        <f>COUNT($A$6:A141)+1</f>
        <v>22</v>
      </c>
      <c r="B142" s="125" t="s">
        <v>74</v>
      </c>
      <c r="C142" s="164"/>
      <c r="D142" s="127"/>
      <c r="E142" s="69"/>
      <c r="F142" s="69"/>
    </row>
    <row r="143" spans="1:6" s="58" customFormat="1" x14ac:dyDescent="0.2">
      <c r="A143" s="96"/>
      <c r="B143" s="131" t="s">
        <v>75</v>
      </c>
      <c r="C143" s="164"/>
      <c r="D143" s="127"/>
      <c r="E143" s="69"/>
      <c r="F143" s="69"/>
    </row>
    <row r="144" spans="1:6" s="58" customFormat="1" x14ac:dyDescent="0.2">
      <c r="A144" s="96"/>
      <c r="B144" s="131" t="s">
        <v>224</v>
      </c>
      <c r="C144" s="164">
        <v>4</v>
      </c>
      <c r="D144" s="127" t="s">
        <v>1</v>
      </c>
      <c r="E144" s="133"/>
      <c r="F144" s="69">
        <f t="shared" ref="F144:F146" si="13">C144*E144</f>
        <v>0</v>
      </c>
    </row>
    <row r="145" spans="1:6" s="58" customFormat="1" x14ac:dyDescent="0.2">
      <c r="A145" s="96"/>
      <c r="B145" s="131" t="s">
        <v>72</v>
      </c>
      <c r="C145" s="164">
        <v>4</v>
      </c>
      <c r="D145" s="127" t="s">
        <v>1</v>
      </c>
      <c r="E145" s="133"/>
      <c r="F145" s="69">
        <f t="shared" si="13"/>
        <v>0</v>
      </c>
    </row>
    <row r="146" spans="1:6" s="58" customFormat="1" x14ac:dyDescent="0.2">
      <c r="A146" s="96"/>
      <c r="B146" s="131" t="s">
        <v>73</v>
      </c>
      <c r="C146" s="164">
        <v>2</v>
      </c>
      <c r="D146" s="127" t="s">
        <v>1</v>
      </c>
      <c r="E146" s="133"/>
      <c r="F146" s="69">
        <f t="shared" si="13"/>
        <v>0</v>
      </c>
    </row>
    <row r="147" spans="1:6" s="58" customFormat="1" x14ac:dyDescent="0.2">
      <c r="A147" s="96"/>
      <c r="B147" s="131"/>
      <c r="C147" s="164"/>
      <c r="D147" s="127"/>
      <c r="E147" s="183"/>
      <c r="F147" s="69"/>
    </row>
    <row r="148" spans="1:6" s="58" customFormat="1" x14ac:dyDescent="0.2">
      <c r="A148" s="139"/>
      <c r="B148" s="140"/>
      <c r="C148" s="163"/>
      <c r="D148" s="142"/>
      <c r="E148" s="143"/>
      <c r="F148" s="141"/>
    </row>
    <row r="149" spans="1:6" s="58" customFormat="1" x14ac:dyDescent="0.2">
      <c r="A149" s="96">
        <f>COUNT($A$6:A148)+1</f>
        <v>23</v>
      </c>
      <c r="B149" s="125" t="s">
        <v>76</v>
      </c>
      <c r="C149" s="164"/>
      <c r="D149" s="127"/>
      <c r="E149" s="69"/>
      <c r="F149" s="69"/>
    </row>
    <row r="150" spans="1:6" s="58" customFormat="1" ht="38.25" x14ac:dyDescent="0.2">
      <c r="A150" s="96"/>
      <c r="B150" s="131" t="s">
        <v>225</v>
      </c>
      <c r="C150" s="164"/>
      <c r="D150" s="127"/>
      <c r="E150" s="69"/>
      <c r="F150" s="69"/>
    </row>
    <row r="151" spans="1:6" s="58" customFormat="1" ht="14.25" x14ac:dyDescent="0.2">
      <c r="A151" s="96"/>
      <c r="B151" s="131"/>
      <c r="C151" s="164">
        <v>91</v>
      </c>
      <c r="D151" s="127" t="s">
        <v>12</v>
      </c>
      <c r="E151" s="133"/>
      <c r="F151" s="69">
        <f>C151*E151</f>
        <v>0</v>
      </c>
    </row>
    <row r="152" spans="1:6" s="58" customFormat="1" x14ac:dyDescent="0.2">
      <c r="A152" s="134"/>
      <c r="B152" s="135"/>
      <c r="C152" s="168"/>
      <c r="D152" s="137"/>
      <c r="E152" s="138"/>
      <c r="F152" s="138"/>
    </row>
    <row r="153" spans="1:6" s="58" customFormat="1" x14ac:dyDescent="0.2">
      <c r="A153" s="96"/>
      <c r="B153" s="131"/>
      <c r="C153" s="164"/>
      <c r="D153" s="127"/>
      <c r="E153" s="69"/>
      <c r="F153" s="69"/>
    </row>
    <row r="154" spans="1:6" s="58" customFormat="1" x14ac:dyDescent="0.2">
      <c r="A154" s="96">
        <f>COUNT($A$6:A153)+1</f>
        <v>24</v>
      </c>
      <c r="B154" s="125" t="s">
        <v>226</v>
      </c>
      <c r="C154" s="164"/>
      <c r="D154" s="127"/>
      <c r="E154" s="69"/>
      <c r="F154" s="69"/>
    </row>
    <row r="155" spans="1:6" s="58" customFormat="1" ht="25.5" x14ac:dyDescent="0.2">
      <c r="A155" s="96"/>
      <c r="B155" s="131" t="s">
        <v>227</v>
      </c>
      <c r="C155" s="164"/>
      <c r="D155" s="127"/>
      <c r="E155" s="69"/>
      <c r="F155" s="69"/>
    </row>
    <row r="156" spans="1:6" s="58" customFormat="1" x14ac:dyDescent="0.2">
      <c r="A156" s="96"/>
      <c r="B156" s="131" t="s">
        <v>228</v>
      </c>
      <c r="C156" s="164">
        <v>1</v>
      </c>
      <c r="D156" s="127" t="s">
        <v>1</v>
      </c>
      <c r="E156" s="133"/>
      <c r="F156" s="69">
        <f>C156*E156</f>
        <v>0</v>
      </c>
    </row>
    <row r="157" spans="1:6" s="58" customFormat="1" x14ac:dyDescent="0.2">
      <c r="A157" s="96"/>
      <c r="B157" s="131" t="s">
        <v>229</v>
      </c>
      <c r="C157" s="164">
        <v>1</v>
      </c>
      <c r="D157" s="127" t="s">
        <v>1</v>
      </c>
      <c r="E157" s="133"/>
      <c r="F157" s="69">
        <f>C157*E157</f>
        <v>0</v>
      </c>
    </row>
    <row r="158" spans="1:6" s="58" customFormat="1" x14ac:dyDescent="0.2">
      <c r="A158" s="96"/>
      <c r="B158" s="131"/>
      <c r="C158" s="164"/>
      <c r="D158" s="127"/>
      <c r="E158" s="180"/>
      <c r="F158" s="69"/>
    </row>
    <row r="159" spans="1:6" s="58" customFormat="1" x14ac:dyDescent="0.2">
      <c r="A159" s="172"/>
      <c r="B159" s="173"/>
      <c r="C159" s="174"/>
      <c r="D159" s="175"/>
      <c r="E159" s="183"/>
      <c r="F159" s="176"/>
    </row>
    <row r="160" spans="1:6" s="58" customFormat="1" x14ac:dyDescent="0.2">
      <c r="A160" s="96">
        <f>COUNT($A$6:A159)+1</f>
        <v>25</v>
      </c>
      <c r="B160" s="125" t="s">
        <v>230</v>
      </c>
      <c r="C160" s="164"/>
      <c r="D160" s="127"/>
      <c r="E160" s="181"/>
      <c r="F160" s="69"/>
    </row>
    <row r="161" spans="1:6" s="58" customFormat="1" ht="25.5" x14ac:dyDescent="0.2">
      <c r="A161" s="96"/>
      <c r="B161" s="131" t="s">
        <v>231</v>
      </c>
      <c r="C161" s="164"/>
      <c r="D161" s="127"/>
      <c r="E161" s="69"/>
      <c r="F161" s="69"/>
    </row>
    <row r="162" spans="1:6" s="58" customFormat="1" x14ac:dyDescent="0.2">
      <c r="A162" s="96"/>
      <c r="B162" s="131" t="s">
        <v>232</v>
      </c>
      <c r="C162" s="164">
        <v>1</v>
      </c>
      <c r="D162" s="127" t="s">
        <v>1</v>
      </c>
      <c r="E162" s="133"/>
      <c r="F162" s="69">
        <f>C162*E162</f>
        <v>0</v>
      </c>
    </row>
    <row r="163" spans="1:6" s="58" customFormat="1" x14ac:dyDescent="0.2">
      <c r="A163" s="96"/>
      <c r="B163" s="131" t="s">
        <v>233</v>
      </c>
      <c r="C163" s="164">
        <v>1</v>
      </c>
      <c r="D163" s="127" t="s">
        <v>1</v>
      </c>
      <c r="E163" s="133"/>
      <c r="F163" s="69">
        <f>C163*E163</f>
        <v>0</v>
      </c>
    </row>
    <row r="164" spans="1:6" s="58" customFormat="1" x14ac:dyDescent="0.2">
      <c r="A164" s="134"/>
      <c r="B164" s="135"/>
      <c r="C164" s="168"/>
      <c r="D164" s="137"/>
      <c r="E164" s="184"/>
      <c r="F164" s="138"/>
    </row>
    <row r="165" spans="1:6" s="58" customFormat="1" x14ac:dyDescent="0.2">
      <c r="A165" s="96"/>
      <c r="B165" s="131"/>
      <c r="C165" s="164"/>
      <c r="D165" s="127"/>
      <c r="E165" s="180"/>
      <c r="F165" s="69"/>
    </row>
    <row r="166" spans="1:6" s="58" customFormat="1" x14ac:dyDescent="0.2">
      <c r="A166" s="96">
        <f>COUNT($A$6:A162)+1</f>
        <v>26</v>
      </c>
      <c r="B166" s="125" t="s">
        <v>77</v>
      </c>
      <c r="C166" s="164"/>
      <c r="D166" s="127"/>
      <c r="E166" s="69"/>
      <c r="F166" s="69"/>
    </row>
    <row r="167" spans="1:6" s="58" customFormat="1" ht="102" x14ac:dyDescent="0.2">
      <c r="A167" s="96"/>
      <c r="B167" s="131" t="s">
        <v>234</v>
      </c>
      <c r="C167" s="164"/>
      <c r="D167" s="127"/>
      <c r="E167" s="69"/>
      <c r="F167" s="69"/>
    </row>
    <row r="168" spans="1:6" s="58" customFormat="1" x14ac:dyDescent="0.2">
      <c r="A168" s="64"/>
      <c r="B168" s="65" t="s">
        <v>27</v>
      </c>
      <c r="C168" s="165"/>
      <c r="D168" s="61"/>
      <c r="E168" s="180"/>
      <c r="F168" s="62"/>
    </row>
    <row r="169" spans="1:6" s="95" customFormat="1" ht="14.25" x14ac:dyDescent="0.2">
      <c r="A169" s="96"/>
      <c r="B169" s="131" t="s">
        <v>235</v>
      </c>
      <c r="C169" s="164">
        <v>17</v>
      </c>
      <c r="D169" s="127" t="s">
        <v>12</v>
      </c>
      <c r="E169" s="133"/>
      <c r="F169" s="69">
        <f>C169*E169</f>
        <v>0</v>
      </c>
    </row>
    <row r="170" spans="1:6" s="58" customFormat="1" ht="14.25" x14ac:dyDescent="0.2">
      <c r="A170" s="96"/>
      <c r="B170" s="131" t="s">
        <v>236</v>
      </c>
      <c r="C170" s="164">
        <v>30</v>
      </c>
      <c r="D170" s="127" t="s">
        <v>12</v>
      </c>
      <c r="E170" s="133"/>
      <c r="F170" s="69">
        <f>C170*E170</f>
        <v>0</v>
      </c>
    </row>
    <row r="171" spans="1:6" s="95" customFormat="1" ht="14.25" x14ac:dyDescent="0.2">
      <c r="A171" s="96"/>
      <c r="B171" s="131" t="s">
        <v>237</v>
      </c>
      <c r="C171" s="164">
        <v>8</v>
      </c>
      <c r="D171" s="127" t="s">
        <v>12</v>
      </c>
      <c r="E171" s="133"/>
      <c r="F171" s="69">
        <f>C171*E171</f>
        <v>0</v>
      </c>
    </row>
    <row r="172" spans="1:6" s="58" customFormat="1" ht="14.25" x14ac:dyDescent="0.2">
      <c r="A172" s="96"/>
      <c r="B172" s="131" t="s">
        <v>238</v>
      </c>
      <c r="C172" s="164">
        <v>175</v>
      </c>
      <c r="D172" s="127" t="s">
        <v>12</v>
      </c>
      <c r="E172" s="133"/>
      <c r="F172" s="69">
        <f>C172*E172</f>
        <v>0</v>
      </c>
    </row>
    <row r="173" spans="1:6" s="58" customFormat="1" x14ac:dyDescent="0.2">
      <c r="A173" s="134"/>
      <c r="B173" s="135"/>
      <c r="C173" s="168"/>
      <c r="D173" s="137"/>
      <c r="E173" s="138"/>
      <c r="F173" s="138"/>
    </row>
    <row r="174" spans="1:6" s="58" customFormat="1" x14ac:dyDescent="0.2">
      <c r="A174" s="139"/>
      <c r="B174" s="140"/>
      <c r="C174" s="163"/>
      <c r="D174" s="142"/>
      <c r="E174" s="143"/>
      <c r="F174" s="141"/>
    </row>
    <row r="175" spans="1:6" s="58" customFormat="1" x14ac:dyDescent="0.2">
      <c r="A175" s="96">
        <f>COUNT($A$6:A174)+1</f>
        <v>27</v>
      </c>
      <c r="B175" s="125" t="s">
        <v>239</v>
      </c>
      <c r="C175" s="164"/>
      <c r="D175" s="127"/>
      <c r="E175" s="69"/>
      <c r="F175" s="69"/>
    </row>
    <row r="176" spans="1:6" s="58" customFormat="1" ht="25.5" x14ac:dyDescent="0.2">
      <c r="A176" s="96"/>
      <c r="B176" s="131" t="s">
        <v>240</v>
      </c>
      <c r="C176" s="164"/>
      <c r="D176" s="127"/>
      <c r="E176" s="69"/>
      <c r="F176" s="69"/>
    </row>
    <row r="177" spans="1:6" s="58" customFormat="1" x14ac:dyDescent="0.2">
      <c r="A177" s="96"/>
      <c r="B177" s="131"/>
      <c r="C177" s="164">
        <v>0</v>
      </c>
      <c r="D177" s="127" t="s">
        <v>241</v>
      </c>
      <c r="E177" s="133"/>
      <c r="F177" s="69">
        <f>C177*E177</f>
        <v>0</v>
      </c>
    </row>
    <row r="178" spans="1:6" s="58" customFormat="1" x14ac:dyDescent="0.2">
      <c r="A178" s="134"/>
      <c r="B178" s="135"/>
      <c r="C178" s="168"/>
      <c r="D178" s="137"/>
      <c r="E178" s="138"/>
      <c r="F178" s="138"/>
    </row>
    <row r="179" spans="1:6" s="58" customFormat="1" x14ac:dyDescent="0.2">
      <c r="A179" s="139"/>
      <c r="B179" s="140"/>
      <c r="C179" s="163"/>
      <c r="D179" s="142"/>
      <c r="E179" s="143"/>
      <c r="F179" s="141"/>
    </row>
    <row r="180" spans="1:6" s="58" customFormat="1" x14ac:dyDescent="0.2">
      <c r="A180" s="96">
        <f>COUNT($A$6:A179)+1</f>
        <v>28</v>
      </c>
      <c r="B180" s="125" t="s">
        <v>242</v>
      </c>
      <c r="C180" s="164"/>
      <c r="D180" s="127"/>
      <c r="E180" s="69"/>
      <c r="F180" s="69"/>
    </row>
    <row r="181" spans="1:6" s="58" customFormat="1" ht="25.5" x14ac:dyDescent="0.2">
      <c r="A181" s="96"/>
      <c r="B181" s="131" t="s">
        <v>243</v>
      </c>
      <c r="C181" s="164">
        <v>0</v>
      </c>
      <c r="D181" s="127" t="s">
        <v>241</v>
      </c>
      <c r="E181" s="133"/>
      <c r="F181" s="69">
        <f>C181*E181</f>
        <v>0</v>
      </c>
    </row>
    <row r="182" spans="1:6" s="58" customFormat="1" x14ac:dyDescent="0.2">
      <c r="A182" s="96"/>
      <c r="B182" s="131"/>
      <c r="C182" s="164"/>
      <c r="D182" s="127"/>
      <c r="E182" s="183"/>
      <c r="F182" s="69"/>
    </row>
    <row r="183" spans="1:6" s="58" customFormat="1" x14ac:dyDescent="0.2">
      <c r="A183" s="139"/>
      <c r="B183" s="140"/>
      <c r="C183" s="163"/>
      <c r="D183" s="142"/>
      <c r="E183" s="143"/>
      <c r="F183" s="141"/>
    </row>
    <row r="184" spans="1:6" s="58" customFormat="1" x14ac:dyDescent="0.2">
      <c r="A184" s="96">
        <f>COUNT($A$6:A183)+1</f>
        <v>29</v>
      </c>
      <c r="B184" s="125" t="s">
        <v>244</v>
      </c>
      <c r="C184" s="164"/>
      <c r="D184" s="127"/>
      <c r="E184" s="69"/>
      <c r="F184" s="69"/>
    </row>
    <row r="185" spans="1:6" s="58" customFormat="1" x14ac:dyDescent="0.2">
      <c r="A185" s="96"/>
      <c r="B185" s="131" t="s">
        <v>245</v>
      </c>
      <c r="C185" s="164"/>
      <c r="D185" s="127"/>
      <c r="E185" s="69"/>
      <c r="F185" s="69"/>
    </row>
    <row r="186" spans="1:6" s="58" customFormat="1" x14ac:dyDescent="0.2">
      <c r="A186" s="96"/>
      <c r="B186" s="131"/>
      <c r="C186" s="164">
        <v>0</v>
      </c>
      <c r="D186" s="127" t="s">
        <v>1</v>
      </c>
      <c r="E186" s="133"/>
      <c r="F186" s="69">
        <f>C186*E186</f>
        <v>0</v>
      </c>
    </row>
    <row r="187" spans="1:6" s="58" customFormat="1" x14ac:dyDescent="0.2">
      <c r="A187" s="96"/>
      <c r="B187" s="131"/>
      <c r="C187" s="164"/>
      <c r="D187" s="127"/>
      <c r="E187" s="183"/>
      <c r="F187" s="69"/>
    </row>
    <row r="188" spans="1:6" s="58" customFormat="1" x14ac:dyDescent="0.2">
      <c r="A188" s="139"/>
      <c r="B188" s="140"/>
      <c r="C188" s="163"/>
      <c r="D188" s="142"/>
      <c r="E188" s="143"/>
      <c r="F188" s="141"/>
    </row>
    <row r="189" spans="1:6" s="58" customFormat="1" x14ac:dyDescent="0.2">
      <c r="A189" s="96">
        <f>COUNT($A$6:A188)+1</f>
        <v>30</v>
      </c>
      <c r="B189" s="125" t="s">
        <v>15</v>
      </c>
      <c r="C189" s="164"/>
      <c r="D189" s="127"/>
      <c r="E189" s="69"/>
      <c r="F189" s="69"/>
    </row>
    <row r="190" spans="1:6" s="58" customFormat="1" ht="38.25" x14ac:dyDescent="0.2">
      <c r="A190" s="96"/>
      <c r="B190" s="131" t="s">
        <v>81</v>
      </c>
      <c r="C190" s="164"/>
      <c r="D190" s="127"/>
      <c r="E190" s="69"/>
      <c r="F190" s="69"/>
    </row>
    <row r="191" spans="1:6" s="58" customFormat="1" x14ac:dyDescent="0.2">
      <c r="B191" s="185"/>
      <c r="C191" s="186"/>
      <c r="D191" s="159">
        <v>0.1</v>
      </c>
      <c r="E191" s="160"/>
      <c r="F191" s="180">
        <f>SUM(F8:F186)*D191</f>
        <v>0</v>
      </c>
    </row>
    <row r="192" spans="1:6" s="58" customFormat="1" x14ac:dyDescent="0.2">
      <c r="A192" s="64"/>
      <c r="B192" s="177"/>
      <c r="C192" s="165"/>
      <c r="D192" s="97"/>
      <c r="E192" s="62"/>
      <c r="F192" s="62"/>
    </row>
    <row r="193" spans="1:6" s="58" customFormat="1" x14ac:dyDescent="0.2">
      <c r="A193" s="150"/>
      <c r="B193" s="151" t="s">
        <v>82</v>
      </c>
      <c r="C193" s="178"/>
      <c r="D193" s="153"/>
      <c r="E193" s="154" t="s">
        <v>11</v>
      </c>
      <c r="F193" s="154">
        <f>SUM(F10:F192)</f>
        <v>0</v>
      </c>
    </row>
  </sheetData>
  <sheetProtection algorithmName="SHA-512" hashValue="CL1b8KvtSueTHkZPCl5cm3KLWTVSPh/Xc76Td9sGnMAMxQSyg5xvUQNAP729ywOW+baoyd80YrWtREHS7MuWKg==" saltValue="bU26bTSXNbhupL7F7fbB9w==" spinCount="100000" sheet="1" objects="1" scenarios="1"/>
  <pageMargins left="0.70866141732283472" right="0.70866141732283472" top="0.74803149606299213" bottom="0.74803149606299213" header="0.31496062992125984" footer="0.31496062992125984"/>
  <pageSetup paperSize="9" scale="95" orientation="portrait" r:id="rId1"/>
  <headerFooter>
    <oddHeader xml:space="preserve">&amp;LENERGETIKA LJUBLJANA D.O.O.
SEKTOR ZA INVESTICIJE IN RAZVOJ&amp;RENLJ-SIR-106/25 </oddHeader>
    <oddFooter>&amp;C&amp;P / &amp;N</oddFooter>
  </headerFooter>
  <rowBreaks count="4" manualBreakCount="4">
    <brk id="23" max="16383" man="1"/>
    <brk id="63" max="16383" man="1"/>
    <brk id="110" max="16383" man="1"/>
    <brk id="158" max="16383" man="1"/>
  </rowBreaks>
  <ignoredErrors>
    <ignoredError sqref="F19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REKAPITULACIJA</vt:lpstr>
      <vt:lpstr>Rekapitulacija VODOVODNA_VO_SD</vt:lpstr>
      <vt:lpstr>Vrocevod_T-1700_SD</vt:lpstr>
      <vt:lpstr>Parovod-T21_SD</vt:lpstr>
      <vt:lpstr>REKAPITULACIJA PARMOVA</vt:lpstr>
      <vt:lpstr>PARMOVA 1E,1F_VROČEVOD_SD</vt:lpstr>
      <vt:lpstr>'Rekapitulacija VODOVODNA_VO_SD'!Področje_tiskanja</vt:lpstr>
      <vt:lpstr>'Vrocevod_T-1700_SD'!Področje_tiskanja</vt:lpstr>
      <vt:lpstr>'Vrocevod_T-1700_SD'!Tiskanje_naslovov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popisi plin 100mbar</dc:title>
  <dc:creator>gregor redelonghi</dc:creator>
  <dc:description>izdelan: 31/08-2005</dc:description>
  <cp:lastModifiedBy>Matej Nučič</cp:lastModifiedBy>
  <cp:lastPrinted>2025-03-18T11:57:15Z</cp:lastPrinted>
  <dcterms:created xsi:type="dcterms:W3CDTF">1999-05-03T05:58:28Z</dcterms:created>
  <dcterms:modified xsi:type="dcterms:W3CDTF">2025-03-20T12:37:25Z</dcterms:modified>
</cp:coreProperties>
</file>